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3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4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5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/>
  <mc:AlternateContent xmlns:mc="http://schemas.openxmlformats.org/markup-compatibility/2006">
    <mc:Choice Requires="x15">
      <x15ac:absPath xmlns:x15ac="http://schemas.microsoft.com/office/spreadsheetml/2010/11/ac" url="https://mingiustizia-my.sharepoint.com/personal/mariabambina_crognale_giustizia_it/Documents/Desktop/web upp/Macroarea 5/Strumenti di supporto digitale/Strumenti di supporto all'attività decisoria/"/>
    </mc:Choice>
  </mc:AlternateContent>
  <xr:revisionPtr revIDLastSave="3" documentId="8_{13689B6A-C902-4C73-884E-4484CAF5B3FE}" xr6:coauthVersionLast="47" xr6:coauthVersionMax="47" xr10:uidLastSave="{94F41387-A038-4D45-A2AB-01BBCC1E6CAD}"/>
  <bookViews>
    <workbookView xWindow="-120" yWindow="-120" windowWidth="20730" windowHeight="11160" firstSheet="1" xr2:uid="{00000000-000D-0000-FFFF-FFFF00000000}"/>
  </bookViews>
  <sheets>
    <sheet name="SintesiAnnuale" sheetId="1" r:id="rId1"/>
    <sheet name="SintesiT1" sheetId="2" r:id="rId2"/>
    <sheet name="SintesiT2" sheetId="3" r:id="rId3"/>
    <sheet name="SintesiT3" sheetId="4" r:id="rId4"/>
    <sheet name="SintesiT4" sheetId="5" r:id="rId5"/>
    <sheet name="Gennaio" sheetId="6" r:id="rId6"/>
    <sheet name="Febbraio" sheetId="7" r:id="rId7"/>
    <sheet name="Marzo" sheetId="8" r:id="rId8"/>
    <sheet name="Aprile" sheetId="9" r:id="rId9"/>
    <sheet name="Maggio" sheetId="10" r:id="rId10"/>
    <sheet name="Giugno" sheetId="11" r:id="rId11"/>
    <sheet name="Luglio" sheetId="12" r:id="rId12"/>
    <sheet name="Agosto" sheetId="13" r:id="rId13"/>
    <sheet name="Settembre" sheetId="14" r:id="rId14"/>
    <sheet name="Ottobre" sheetId="15" r:id="rId15"/>
    <sheet name="Novembre" sheetId="16" r:id="rId16"/>
    <sheet name="Dicembre" sheetId="17" r:id="rId17"/>
  </sheets>
  <externalReferences>
    <externalReference r:id="rId18"/>
    <externalReference r:id="rId19"/>
    <externalReference r:id="rId20"/>
  </externalReferenc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" i="17" l="1"/>
  <c r="D12" i="17"/>
  <c r="C12" i="17"/>
  <c r="B12" i="17"/>
  <c r="A12" i="17"/>
  <c r="F12" i="16"/>
  <c r="D12" i="16"/>
  <c r="C12" i="16"/>
  <c r="B12" i="16"/>
  <c r="A12" i="16"/>
  <c r="F12" i="15"/>
  <c r="D12" i="15"/>
  <c r="C12" i="15"/>
  <c r="B12" i="15"/>
  <c r="A12" i="15"/>
  <c r="F12" i="14"/>
  <c r="D12" i="14"/>
  <c r="C12" i="14"/>
  <c r="B12" i="14"/>
  <c r="A12" i="14"/>
  <c r="F12" i="13"/>
  <c r="D12" i="13"/>
  <c r="C12" i="13"/>
  <c r="B12" i="13"/>
  <c r="A12" i="13"/>
  <c r="F12" i="12"/>
  <c r="D12" i="12"/>
  <c r="C12" i="12"/>
  <c r="B12" i="12"/>
  <c r="A12" i="12"/>
  <c r="F12" i="11"/>
  <c r="D12" i="11"/>
  <c r="C12" i="11"/>
  <c r="B12" i="11"/>
  <c r="A12" i="11"/>
  <c r="F12" i="10"/>
  <c r="D12" i="10"/>
  <c r="C12" i="10"/>
  <c r="B12" i="10"/>
  <c r="A12" i="10"/>
  <c r="F12" i="9"/>
  <c r="D12" i="9"/>
  <c r="C12" i="9"/>
  <c r="B12" i="9"/>
  <c r="A12" i="9"/>
  <c r="F12" i="8"/>
  <c r="D12" i="8"/>
  <c r="C12" i="8"/>
  <c r="B12" i="8"/>
  <c r="A12" i="8"/>
  <c r="F12" i="7"/>
  <c r="D12" i="7"/>
  <c r="C12" i="7"/>
  <c r="B12" i="7"/>
  <c r="A12" i="7"/>
  <c r="F12" i="6"/>
  <c r="D12" i="6"/>
  <c r="C12" i="6"/>
  <c r="B12" i="6"/>
  <c r="A12" i="6"/>
  <c r="G4" i="5"/>
  <c r="C4" i="5"/>
  <c r="E3" i="5"/>
  <c r="G2" i="5"/>
  <c r="C2" i="5"/>
  <c r="E4" i="4"/>
  <c r="G3" i="4"/>
  <c r="C3" i="4"/>
  <c r="E2" i="4"/>
  <c r="G4" i="3"/>
  <c r="C4" i="3"/>
  <c r="E3" i="3"/>
  <c r="G2" i="3"/>
  <c r="C2" i="3"/>
  <c r="E4" i="2"/>
  <c r="G3" i="2"/>
  <c r="C3" i="2"/>
  <c r="E2" i="2"/>
  <c r="G13" i="1"/>
  <c r="C13" i="1"/>
  <c r="E12" i="1"/>
  <c r="G11" i="1"/>
  <c r="C11" i="1"/>
  <c r="E10" i="1"/>
  <c r="G9" i="1"/>
  <c r="C9" i="1"/>
  <c r="E8" i="1"/>
  <c r="G7" i="1"/>
  <c r="C7" i="1"/>
  <c r="E6" i="1"/>
  <c r="G5" i="1"/>
  <c r="C5" i="1"/>
  <c r="E4" i="1"/>
  <c r="G3" i="1"/>
  <c r="C3" i="1"/>
  <c r="E2" i="1"/>
  <c r="F4" i="5"/>
  <c r="B4" i="5"/>
  <c r="D3" i="5"/>
  <c r="F2" i="5"/>
  <c r="B2" i="5"/>
  <c r="D4" i="4"/>
  <c r="F3" i="4"/>
  <c r="B3" i="4"/>
  <c r="D2" i="4"/>
  <c r="F4" i="3"/>
  <c r="B4" i="3"/>
  <c r="D3" i="3"/>
  <c r="F2" i="3"/>
  <c r="B2" i="3"/>
  <c r="D4" i="2"/>
  <c r="F3" i="2"/>
  <c r="B3" i="2"/>
  <c r="D2" i="2"/>
  <c r="F13" i="1"/>
  <c r="B13" i="1"/>
  <c r="D12" i="1"/>
  <c r="F11" i="1"/>
  <c r="B11" i="1"/>
  <c r="D10" i="1"/>
  <c r="F9" i="1"/>
  <c r="B9" i="1"/>
  <c r="D8" i="1"/>
  <c r="F7" i="1"/>
  <c r="B7" i="1"/>
  <c r="D6" i="1"/>
  <c r="F5" i="1"/>
  <c r="B5" i="1"/>
  <c r="D4" i="1"/>
  <c r="F3" i="1"/>
  <c r="B3" i="1"/>
  <c r="D2" i="1"/>
  <c r="G3" i="5"/>
  <c r="C3" i="5"/>
  <c r="E2" i="5"/>
  <c r="G4" i="4"/>
  <c r="C4" i="4"/>
  <c r="E3" i="4"/>
  <c r="G2" i="4"/>
  <c r="C2" i="4"/>
  <c r="E4" i="3"/>
  <c r="G3" i="3"/>
  <c r="C3" i="3"/>
  <c r="E2" i="3"/>
  <c r="G4" i="2"/>
  <c r="C4" i="2"/>
  <c r="E3" i="2"/>
  <c r="G2" i="2"/>
  <c r="C2" i="2"/>
  <c r="E13" i="1"/>
  <c r="G12" i="1"/>
  <c r="C12" i="1"/>
  <c r="E11" i="1"/>
  <c r="G10" i="1"/>
  <c r="C10" i="1"/>
  <c r="E9" i="1"/>
  <c r="G8" i="1"/>
  <c r="C8" i="1"/>
  <c r="E7" i="1"/>
  <c r="G6" i="1"/>
  <c r="C6" i="1"/>
  <c r="E5" i="1"/>
  <c r="G4" i="1"/>
  <c r="C4" i="1"/>
  <c r="E3" i="1"/>
  <c r="G2" i="1"/>
  <c r="C2" i="1"/>
  <c r="E4" i="5"/>
  <c r="D4" i="5"/>
  <c r="F3" i="5"/>
  <c r="B3" i="5"/>
  <c r="D2" i="5"/>
  <c r="F4" i="4"/>
  <c r="B4" i="4"/>
  <c r="D3" i="4"/>
  <c r="F2" i="4"/>
  <c r="B2" i="4"/>
  <c r="D4" i="3"/>
  <c r="F3" i="3"/>
  <c r="B3" i="3"/>
  <c r="D2" i="3"/>
  <c r="F4" i="2"/>
  <c r="B4" i="2"/>
  <c r="D3" i="2"/>
  <c r="F2" i="2"/>
  <c r="B2" i="2"/>
  <c r="D13" i="1"/>
  <c r="F12" i="1"/>
  <c r="B12" i="1"/>
  <c r="D11" i="1"/>
  <c r="F10" i="1"/>
  <c r="B10" i="1"/>
  <c r="D9" i="1"/>
  <c r="F8" i="1"/>
  <c r="B8" i="1"/>
  <c r="D7" i="1"/>
  <c r="F6" i="1"/>
  <c r="B6" i="1"/>
  <c r="D5" i="1"/>
  <c r="F4" i="1"/>
  <c r="B4" i="1"/>
  <c r="D3" i="1"/>
  <c r="F2" i="1"/>
  <c r="B2" i="1"/>
</calcChain>
</file>

<file path=xl/sharedStrings.xml><?xml version="1.0" encoding="utf-8"?>
<sst xmlns="http://schemas.openxmlformats.org/spreadsheetml/2006/main" count="503" uniqueCount="58">
  <si>
    <t>MESE/FOGLIO</t>
  </si>
  <si>
    <t>PROCEDIMENTI TOTALI</t>
  </si>
  <si>
    <t>ARRETRATI TOTALI</t>
  </si>
  <si>
    <t>RINVII TOTALI</t>
  </si>
  <si>
    <t>NUMERO DI NOTIFICHE TOTALI</t>
  </si>
  <si>
    <t>PROCEDIMENTI CON CONNESSIONI OGGETTIVE O SOGGETTIVE (*)</t>
  </si>
  <si>
    <t>NUMERO TOTALE DELLE ATTIVITÀ ISTRUTTORIE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</si>
  <si>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</si>
  <si>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</si>
  <si>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</si>
  <si>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</si>
  <si>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</si>
  <si>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</si>
  <si>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</si>
  <si>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</si>
  <si>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</si>
  <si>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</si>
  <si>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</si>
  <si>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</si>
  <si>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2023-Gennaio</t>
  </si>
  <si>
    <t>2023-Febbraio</t>
  </si>
  <si>
    <t>2023-Marzo</t>
  </si>
  <si>
    <t>SCHEDA DI SINTESI</t>
  </si>
  <si>
    <t>Compilare questa sezione con i dati riepilogativi della scheda</t>
  </si>
  <si>
    <t>PERIODO</t>
  </si>
  <si>
    <t>Gennaio 2023</t>
  </si>
  <si>
    <t>COMPILATORE</t>
  </si>
  <si>
    <t>Antonio de Curtis</t>
  </si>
  <si>
    <t>DATI DI PERIODO</t>
  </si>
  <si>
    <t>TOTALE ARRETRATI</t>
  </si>
  <si>
    <t>SINTESI DATI DI DETTAGLIO</t>
  </si>
  <si>
    <t>(non compilare questa sezione, si compilerà automaticamente!)</t>
  </si>
  <si>
    <t>PROCEDIMENTI</t>
  </si>
  <si>
    <t>-</t>
  </si>
  <si>
    <t>DATI DI DETTAGLIO</t>
  </si>
  <si>
    <t>Compilare questa sezione con i dati di ciascun fascicolo del relativo periodo</t>
  </si>
  <si>
    <t>(*) Verifica della possibilità di procedere a riunioni di cause che presentano connessioni oggettive o soggettive</t>
  </si>
  <si>
    <t>IDENTIFICATIVO</t>
  </si>
  <si>
    <t>RINVII</t>
  </si>
  <si>
    <t>NUMERO DI NOTIFICHE</t>
  </si>
  <si>
    <t>CONNESSIONI OGGETTIVE O SOGGETTIVE (*)</t>
  </si>
  <si>
    <t>INDICAZIONE DELLE ATTIVITÀ ISTRUTTORIE</t>
  </si>
  <si>
    <t>SI</t>
  </si>
  <si>
    <t>3 testim</t>
  </si>
  <si>
    <t>NO</t>
  </si>
  <si>
    <t>5 testim</t>
  </si>
  <si>
    <t>2 testim</t>
  </si>
  <si>
    <t>Febbraio 2023</t>
  </si>
  <si>
    <t>Marzo 2023</t>
  </si>
  <si>
    <t>Aprile 2023</t>
  </si>
  <si>
    <t>Maggio 2023</t>
  </si>
  <si>
    <t>Giugno 2023</t>
  </si>
  <si>
    <t>Luglio 2023</t>
  </si>
  <si>
    <t>Agosto 2023</t>
  </si>
  <si>
    <t>Settembre 2023</t>
  </si>
  <si>
    <t>Ottobre 2023</t>
  </si>
  <si>
    <t>Novembre 2023</t>
  </si>
  <si>
    <t>Dicembre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</si>
</sst>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>
    <font>
      <sz val="10"/>
      <color rgb="FF000000"/>
      <name val="Arial"/>
      <scheme val="minor"/>
    </font>
    <font>
      <b/>
      <sz val="10"/>
      <color theme="1"/>
      <name val="Arial"/>
      <scheme val="minor"/>
    </font>
    <font>
      <b/>
      <sz val="10"/>
      <color rgb="FF000000"/>
      <name val="Calibri"/>
    </font>
    <font>
      <sz val="10"/>
      <color theme="1"/>
      <name val="Arial"/>
      <scheme val="minor"/>
    </font>
    <font>
      <b/>
      <sz val="12"/>
      <color theme="1"/>
      <name val="Arial"/>
      <scheme val="minor"/>
    </font>
    <font>
      <sz val="10"/>
      <name val="Arial"/>
    </font>
    <font>
      <b/>
      <sz val="8"/>
      <color theme="1"/>
      <name val="Arial"/>
      <scheme val="minor"/>
    </font>
    <font>
      <b/>
      <sz val="11"/>
      <color theme="1"/>
      <name val="Arial"/>
      <scheme val="minor"/>
    </font>
    <font>
      <sz val="11"/>
      <color theme="1"/>
      <name val="Arial"/>
      <scheme val="minor"/>
    </font>
    <font>
      <sz val="8"/>
      <color theme="1"/>
      <name val="Arial"/>
      <scheme val="minor"/>
    </font>
    <font>
      <sz val="11"/>
      <color theme="1"/>
      <name val="Calibri"/>
    </font>
  </fonts>
  <fills count="4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rgb="FFF2F2F2"/>
        <bgColor rgb="FFF2F2F2"/>
      </patternFill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9">
    <xf numFmtId="0" fontId="0" fillId="0" borderId="0" xfId="0"/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49" fontId="3" fillId="0" borderId="6" xfId="0" applyNumberFormat="1" applyFont="1" applyBorder="1"/>
    <xf numFmtId="0" fontId="1" fillId="3" borderId="10" xfId="0" applyFont="1" applyFill="1" applyBorder="1" applyAlignment="1">
      <alignment horizontal="center" wrapText="1"/>
    </xf>
    <xf numFmtId="0" fontId="1" fillId="3" borderId="7" xfId="0" applyFont="1" applyFill="1" applyBorder="1" applyAlignment="1">
      <alignment horizontal="center" wrapText="1"/>
    </xf>
    <xf numFmtId="49" fontId="8" fillId="2" borderId="10" xfId="0" applyNumberFormat="1" applyFont="1" applyFill="1" applyBorder="1" applyAlignment="1">
      <alignment horizontal="center" wrapText="1"/>
    </xf>
    <xf numFmtId="49" fontId="8" fillId="2" borderId="7" xfId="0" applyNumberFormat="1" applyFont="1" applyFill="1" applyBorder="1" applyAlignment="1">
      <alignment horizontal="center" wrapText="1"/>
    </xf>
    <xf numFmtId="0" fontId="8" fillId="0" borderId="10" xfId="0" applyFont="1" applyBorder="1" applyAlignment="1">
      <alignment horizontal="center" wrapText="1"/>
    </xf>
    <xf numFmtId="0" fontId="8" fillId="0" borderId="7" xfId="0" applyFont="1" applyBorder="1" applyAlignment="1">
      <alignment horizontal="center" wrapText="1"/>
    </xf>
    <xf numFmtId="0" fontId="3" fillId="0" borderId="10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0" xfId="0" applyFont="1"/>
    <xf numFmtId="0" fontId="8" fillId="0" borderId="1" xfId="0" applyFont="1" applyBorder="1" applyAlignment="1">
      <alignment horizontal="center" wrapText="1"/>
    </xf>
    <xf numFmtId="0" fontId="8" fillId="0" borderId="4" xfId="0" applyFont="1" applyBorder="1" applyAlignment="1">
      <alignment horizontal="center" wrapText="1"/>
    </xf>
    <xf numFmtId="0" fontId="10" fillId="0" borderId="1" xfId="0" applyFont="1" applyBorder="1" applyAlignment="1">
      <alignment horizontal="center" wrapText="1"/>
    </xf>
    <xf numFmtId="0" fontId="10" fillId="0" borderId="4" xfId="0" applyFont="1" applyBorder="1" applyAlignment="1">
      <alignment horizontal="center" wrapText="1"/>
    </xf>
    <xf numFmtId="0" fontId="10" fillId="0" borderId="10" xfId="0" applyFont="1" applyBorder="1" applyAlignment="1">
      <alignment horizontal="center" wrapText="1"/>
    </xf>
    <xf numFmtId="0" fontId="10" fillId="0" borderId="7" xfId="0" applyFont="1" applyBorder="1" applyAlignment="1">
      <alignment horizontal="center" wrapText="1"/>
    </xf>
    <xf numFmtId="49" fontId="9" fillId="3" borderId="5" xfId="0" applyNumberFormat="1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 wrapText="1"/>
    </xf>
    <xf numFmtId="49" fontId="6" fillId="3" borderId="5" xfId="0" applyNumberFormat="1" applyFont="1" applyFill="1" applyBorder="1" applyAlignment="1">
      <alignment horizontal="center"/>
    </xf>
    <xf numFmtId="49" fontId="7" fillId="3" borderId="5" xfId="0" applyNumberFormat="1" applyFont="1" applyFill="1" applyBorder="1" applyAlignment="1">
      <alignment horizontal="center" wrapText="1"/>
    </xf>
    <xf numFmtId="49" fontId="3" fillId="0" borderId="8" xfId="0" applyNumberFormat="1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49" fontId="7" fillId="2" borderId="5" xfId="0" applyNumberFormat="1" applyFont="1" applyFill="1" applyBorder="1" applyAlignment="1">
      <alignment horizontal="center" wrapText="1"/>
    </xf>
    <xf numFmtId="0" fontId="6" fillId="3" borderId="5" xfId="0" applyFont="1" applyFill="1" applyBorder="1" applyAlignment="1">
      <alignment horizontal="center"/>
    </xf>
    <xf numFmtId="49" fontId="1" fillId="2" borderId="5" xfId="0" applyNumberFormat="1" applyFont="1" applyFill="1" applyBorder="1" applyAlignment="1">
      <alignment horizontal="center"/>
    </xf>
    <xf numFmtId="0" fontId="5" fillId="0" borderId="3" xfId="0" applyFont="1" applyBorder="1" applyAlignment="1"/>
    <xf numFmtId="0" fontId="5" fillId="0" borderId="4" xfId="0" applyFont="1" applyBorder="1" applyAlignment="1"/>
    <xf numFmtId="0" fontId="5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5" fillId="0" borderId="9" xfId="0" applyFont="1" applyBorder="1" applyAlignme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SintesiAnnuale!$B$1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SintesiAnnuale!$B$2:$B$13</c:f>
              <c:numCache>
                <c:formatCode>@</c:formatCode>
                <c:ptCount val="12"/>
                <c:pt idx="0">
                  <c:v>6</c:v>
                </c:pt>
                <c:pt idx="1">
                  <c:v>8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4</c:v>
                </c:pt>
                <c:pt idx="6">
                  <c:v>6</c:v>
                </c:pt>
                <c:pt idx="7">
                  <c:v>8</c:v>
                </c:pt>
                <c:pt idx="8">
                  <c:v>4</c:v>
                </c:pt>
                <c:pt idx="9">
                  <c:v>6</c:v>
                </c:pt>
                <c:pt idx="10">
                  <c:v>8</c:v>
                </c:pt>
                <c:pt idx="11">
                  <c:v>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2F1-4CC7-8B1D-1AF39D67E288}"/>
            </c:ext>
          </c:extLst>
        </c:ser>
        <c:ser>
          <c:idx val="1"/>
          <c:order val="1"/>
          <c:tx>
            <c:strRef>
              <c:f>SintesiAnnuale!$D$1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SintesiAnnuale!$D$2:$D$13</c:f>
              <c:numCache>
                <c:formatCode>@</c:formatCode>
                <c:ptCount val="12"/>
                <c:pt idx="0">
                  <c:v>13</c:v>
                </c:pt>
                <c:pt idx="1">
                  <c:v>16</c:v>
                </c:pt>
                <c:pt idx="2">
                  <c:v>12</c:v>
                </c:pt>
                <c:pt idx="3">
                  <c:v>13</c:v>
                </c:pt>
                <c:pt idx="4">
                  <c:v>16</c:v>
                </c:pt>
                <c:pt idx="5">
                  <c:v>12</c:v>
                </c:pt>
                <c:pt idx="6">
                  <c:v>13</c:v>
                </c:pt>
                <c:pt idx="7">
                  <c:v>16</c:v>
                </c:pt>
                <c:pt idx="8">
                  <c:v>12</c:v>
                </c:pt>
                <c:pt idx="9">
                  <c:v>13</c:v>
                </c:pt>
                <c:pt idx="10">
                  <c:v>16</c:v>
                </c:pt>
                <c:pt idx="11">
                  <c:v>12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62F1-4CC7-8B1D-1AF39D67E288}"/>
            </c:ext>
          </c:extLst>
        </c:ser>
        <c:ser>
          <c:idx val="2"/>
          <c:order val="2"/>
          <c:tx>
            <c:strRef>
              <c:f>SintesiAnnuale!$E$1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SintesiAnnuale!$E$2:$E$13</c:f>
              <c:numCache>
                <c:formatCode>@</c:formatCode>
                <c:ptCount val="12"/>
                <c:pt idx="0">
                  <c:v>8</c:v>
                </c:pt>
                <c:pt idx="1">
                  <c:v>7</c:v>
                </c:pt>
                <c:pt idx="2">
                  <c:v>5</c:v>
                </c:pt>
                <c:pt idx="3">
                  <c:v>8</c:v>
                </c:pt>
                <c:pt idx="4">
                  <c:v>7</c:v>
                </c:pt>
                <c:pt idx="5">
                  <c:v>5</c:v>
                </c:pt>
                <c:pt idx="6">
                  <c:v>8</c:v>
                </c:pt>
                <c:pt idx="7">
                  <c:v>7</c:v>
                </c:pt>
                <c:pt idx="8">
                  <c:v>5</c:v>
                </c:pt>
                <c:pt idx="9">
                  <c:v>8</c:v>
                </c:pt>
                <c:pt idx="10">
                  <c:v>7</c:v>
                </c:pt>
                <c:pt idx="11">
                  <c:v>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62F1-4CC7-8B1D-1AF39D67E288}"/>
            </c:ext>
          </c:extLst>
        </c:ser>
        <c:ser>
          <c:idx val="3"/>
          <c:order val="3"/>
          <c:tx>
            <c:strRef>
              <c:f>SintesiAnnuale!$F$1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rgbClr val="34A853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SintesiAnnuale!$F$2:$F$13</c:f>
              <c:numCache>
                <c:formatCode>@</c:formatCode>
                <c:ptCount val="12"/>
                <c:pt idx="0">
                  <c:v>2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3</c:v>
                </c:pt>
                <c:pt idx="11">
                  <c:v>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3-62F1-4CC7-8B1D-1AF39D67E288}"/>
            </c:ext>
          </c:extLst>
        </c:ser>
        <c:ser>
          <c:idx val="4"/>
          <c:order val="4"/>
          <c:tx>
            <c:strRef>
              <c:f>SintesiAnnuale!$G$1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rgbClr val="FF6D01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SintesiAnnuale!$G$2:$G$13</c:f>
              <c:numCache>
                <c:formatCode>@</c:formatCode>
                <c:ptCount val="12"/>
                <c:pt idx="0">
                  <c:v>18</c:v>
                </c:pt>
                <c:pt idx="1">
                  <c:v>31</c:v>
                </c:pt>
                <c:pt idx="2">
                  <c:v>6</c:v>
                </c:pt>
                <c:pt idx="3">
                  <c:v>18</c:v>
                </c:pt>
                <c:pt idx="4">
                  <c:v>31</c:v>
                </c:pt>
                <c:pt idx="5">
                  <c:v>6</c:v>
                </c:pt>
                <c:pt idx="6">
                  <c:v>18</c:v>
                </c:pt>
                <c:pt idx="7">
                  <c:v>31</c:v>
                </c:pt>
                <c:pt idx="8">
                  <c:v>6</c:v>
                </c:pt>
                <c:pt idx="9">
                  <c:v>18</c:v>
                </c:pt>
                <c:pt idx="10">
                  <c:v>31</c:v>
                </c:pt>
                <c:pt idx="11">
                  <c:v>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62F1-4CC7-8B1D-1AF39D67E2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63350384"/>
        <c:axId val="1269765807"/>
      </c:barChart>
      <c:catAx>
        <c:axId val="1563350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it-IT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69765807"/>
        <c:crosses val="autoZero"/>
        <c:auto val="1"/>
        <c:lblAlgn val="ctr"/>
        <c:lblOffset val="100"/>
        <c:noMultiLvlLbl val="1"/>
      </c:catAx>
      <c:valAx>
        <c:axId val="126976580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it-IT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563350384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it-IT" b="0">
                <a:solidFill>
                  <a:srgbClr val="757575"/>
                </a:solidFill>
                <a:latin typeface="+mn-lt"/>
              </a:rPr>
              <a:t>ARRETRATI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SintesiAnnuale!$C$1</c:f>
              <c:strCache>
                <c:ptCount val="1"/>
                <c:pt idx="0">
                  <c:v>ARRETRATI TOTALI</c:v>
                </c:pt>
              </c:strCache>
            </c:strRef>
          </c:tx>
          <c:spPr>
            <a:solidFill>
              <a:schemeClr val="accent6">
                <a:alpha val="30000"/>
              </a:schemeClr>
            </a:solidFill>
            <a:ln cmpd="sng">
              <a:solidFill>
                <a:schemeClr val="accent6"/>
              </a:solidFill>
            </a:ln>
          </c:spPr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SintesiAnnuale!$C$2:$C$13</c:f>
              <c:numCache>
                <c:formatCode>General</c:formatCode>
                <c:ptCount val="12"/>
                <c:pt idx="0">
                  <c:v>50</c:v>
                </c:pt>
                <c:pt idx="1">
                  <c:v>25</c:v>
                </c:pt>
                <c:pt idx="2">
                  <c:v>40</c:v>
                </c:pt>
                <c:pt idx="3">
                  <c:v>50</c:v>
                </c:pt>
                <c:pt idx="4">
                  <c:v>25</c:v>
                </c:pt>
                <c:pt idx="5">
                  <c:v>40</c:v>
                </c:pt>
                <c:pt idx="6">
                  <c:v>50</c:v>
                </c:pt>
                <c:pt idx="7">
                  <c:v>25</c:v>
                </c:pt>
                <c:pt idx="8">
                  <c:v>40</c:v>
                </c:pt>
                <c:pt idx="9">
                  <c:v>50</c:v>
                </c:pt>
                <c:pt idx="10">
                  <c:v>25</c:v>
                </c:pt>
                <c:pt idx="11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1-4D76-83C5-75EEE109D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6011061"/>
        <c:axId val="380560955"/>
      </c:areaChart>
      <c:catAx>
        <c:axId val="89601106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it-IT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380560955"/>
        <c:crosses val="autoZero"/>
        <c:auto val="1"/>
        <c:lblAlgn val="ctr"/>
        <c:lblOffset val="100"/>
        <c:noMultiLvlLbl val="1"/>
      </c:catAx>
      <c:valAx>
        <c:axId val="38056095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it-IT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89601106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PROCEDIMENTI CON CONNESSIONI OGG/SOGG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SintesiAnnuale!$F$1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chemeClr val="accent4">
                <a:alpha val="30000"/>
              </a:schemeClr>
            </a:solidFill>
            <a:ln cmpd="sng">
              <a:solidFill>
                <a:schemeClr val="accent4"/>
              </a:solidFill>
            </a:ln>
          </c:spPr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SintesiAnnuale!$F$2:$F$13</c:f>
              <c:numCache>
                <c:formatCode>@</c:formatCode>
                <c:ptCount val="12"/>
                <c:pt idx="0">
                  <c:v>2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3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4-46B7-B770-CCD53E34A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7044661"/>
        <c:axId val="655533456"/>
      </c:areaChart>
      <c:catAx>
        <c:axId val="24704466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655533456"/>
        <c:crosses val="autoZero"/>
        <c:auto val="1"/>
        <c:lblAlgn val="ctr"/>
        <c:lblOffset val="100"/>
        <c:noMultiLvlLbl val="1"/>
      </c:catAx>
      <c:valAx>
        <c:axId val="65553345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4704466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RINVII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SintesiAnnuale!$D$1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chemeClr val="accent2">
                <a:alpha val="30000"/>
              </a:schemeClr>
            </a:solidFill>
            <a:ln cmpd="sng">
              <a:solidFill>
                <a:schemeClr val="accent2"/>
              </a:solidFill>
            </a:ln>
          </c:spPr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SintesiAnnuale!$D$2:$D$13</c:f>
              <c:numCache>
                <c:formatCode>@</c:formatCode>
                <c:ptCount val="12"/>
                <c:pt idx="0">
                  <c:v>13</c:v>
                </c:pt>
                <c:pt idx="1">
                  <c:v>16</c:v>
                </c:pt>
                <c:pt idx="2">
                  <c:v>12</c:v>
                </c:pt>
                <c:pt idx="3">
                  <c:v>13</c:v>
                </c:pt>
                <c:pt idx="4">
                  <c:v>16</c:v>
                </c:pt>
                <c:pt idx="5">
                  <c:v>12</c:v>
                </c:pt>
                <c:pt idx="6">
                  <c:v>13</c:v>
                </c:pt>
                <c:pt idx="7">
                  <c:v>16</c:v>
                </c:pt>
                <c:pt idx="8">
                  <c:v>12</c:v>
                </c:pt>
                <c:pt idx="9">
                  <c:v>13</c:v>
                </c:pt>
                <c:pt idx="10">
                  <c:v>16</c:v>
                </c:pt>
                <c:pt idx="11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7C-4B3A-8620-E08ED3C58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5667090"/>
        <c:axId val="1726076065"/>
      </c:areaChart>
      <c:catAx>
        <c:axId val="67566709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726076065"/>
        <c:crosses val="autoZero"/>
        <c:auto val="1"/>
        <c:lblAlgn val="ctr"/>
        <c:lblOffset val="100"/>
        <c:noMultiLvlLbl val="1"/>
      </c:catAx>
      <c:valAx>
        <c:axId val="172607606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675667090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it-IT" b="0">
                <a:solidFill>
                  <a:srgbClr val="757575"/>
                </a:solidFill>
                <a:latin typeface="+mn-lt"/>
              </a:rPr>
              <a:t>PROCEDIMENTI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SintesiAnnuale!$B$1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SintesiAnnuale!$B$2:$B$13</c:f>
              <c:numCache>
                <c:formatCode>@</c:formatCode>
                <c:ptCount val="12"/>
                <c:pt idx="0">
                  <c:v>6</c:v>
                </c:pt>
                <c:pt idx="1">
                  <c:v>8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4</c:v>
                </c:pt>
                <c:pt idx="6">
                  <c:v>6</c:v>
                </c:pt>
                <c:pt idx="7">
                  <c:v>8</c:v>
                </c:pt>
                <c:pt idx="8">
                  <c:v>4</c:v>
                </c:pt>
                <c:pt idx="9">
                  <c:v>6</c:v>
                </c:pt>
                <c:pt idx="10">
                  <c:v>8</c:v>
                </c:pt>
                <c:pt idx="11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9B-4D7A-8DC7-9D654A2E2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706765"/>
        <c:axId val="1737015095"/>
      </c:areaChart>
      <c:catAx>
        <c:axId val="111570676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it-IT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737015095"/>
        <c:crosses val="autoZero"/>
        <c:auto val="1"/>
        <c:lblAlgn val="ctr"/>
        <c:lblOffset val="100"/>
        <c:noMultiLvlLbl val="1"/>
      </c:catAx>
      <c:valAx>
        <c:axId val="173701509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it-IT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115706765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NUMERO NOTIFICHE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SintesiAnnuale!$E$1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chemeClr val="accent3">
                <a:alpha val="30000"/>
              </a:schemeClr>
            </a:solidFill>
            <a:ln cmpd="sng">
              <a:solidFill>
                <a:schemeClr val="accent3"/>
              </a:solidFill>
            </a:ln>
          </c:spPr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SintesiAnnuale!$E$2:$E$13</c:f>
              <c:numCache>
                <c:formatCode>@</c:formatCode>
                <c:ptCount val="12"/>
                <c:pt idx="0">
                  <c:v>8</c:v>
                </c:pt>
                <c:pt idx="1">
                  <c:v>7</c:v>
                </c:pt>
                <c:pt idx="2">
                  <c:v>5</c:v>
                </c:pt>
                <c:pt idx="3">
                  <c:v>8</c:v>
                </c:pt>
                <c:pt idx="4">
                  <c:v>7</c:v>
                </c:pt>
                <c:pt idx="5">
                  <c:v>5</c:v>
                </c:pt>
                <c:pt idx="6">
                  <c:v>8</c:v>
                </c:pt>
                <c:pt idx="7">
                  <c:v>7</c:v>
                </c:pt>
                <c:pt idx="8">
                  <c:v>5</c:v>
                </c:pt>
                <c:pt idx="9">
                  <c:v>8</c:v>
                </c:pt>
                <c:pt idx="10">
                  <c:v>7</c:v>
                </c:pt>
                <c:pt idx="11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31-4024-8605-FA0073664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225311"/>
        <c:axId val="2002061616"/>
      </c:areaChart>
      <c:catAx>
        <c:axId val="153822531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002061616"/>
        <c:crosses val="autoZero"/>
        <c:auto val="1"/>
        <c:lblAlgn val="ctr"/>
        <c:lblOffset val="100"/>
        <c:noMultiLvlLbl val="1"/>
      </c:catAx>
      <c:valAx>
        <c:axId val="200206161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53822531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TOTALE ATTIVITÀ ISTRUTTORIE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SintesiAnnuale!$G$1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chemeClr val="accent5">
                <a:alpha val="30000"/>
              </a:schemeClr>
            </a:solidFill>
            <a:ln cmpd="sng">
              <a:solidFill>
                <a:schemeClr val="accent5"/>
              </a:solidFill>
            </a:ln>
          </c:spPr>
          <c:cat>
            <c:strRef>
              <c:f>SintesiAnnuale!$A$2:$A$13</c:f>
              <c:strCache>
                <c:ptCount val="12"/>
                <c:pt idx="0">
                  <c:v>Gennaio</c:v>
                </c:pt>
                <c:pt idx="1">
                  <c:v>Febbraio</c:v>
                </c:pt>
                <c:pt idx="2">
                  <c:v>Marzo</c:v>
                </c:pt>
                <c:pt idx="3">
                  <c:v>Aprile</c:v>
                </c:pt>
                <c:pt idx="4">
                  <c:v>Maggio</c:v>
                </c:pt>
                <c:pt idx="5">
                  <c:v>Giugno</c:v>
                </c:pt>
                <c:pt idx="6">
                  <c:v>Luglio</c:v>
                </c:pt>
                <c:pt idx="7">
                  <c:v>Agosto</c:v>
                </c:pt>
                <c:pt idx="8">
                  <c:v>Settembre</c:v>
                </c:pt>
                <c:pt idx="9">
                  <c:v>Ottobre</c:v>
                </c:pt>
                <c:pt idx="10">
                  <c:v>Novembre</c:v>
                </c:pt>
                <c:pt idx="11">
                  <c:v>Dicembre</c:v>
                </c:pt>
              </c:strCache>
            </c:strRef>
          </c:cat>
          <c:val>
            <c:numRef>
              <c:f>SintesiAnnuale!$G$2:$G$13</c:f>
              <c:numCache>
                <c:formatCode>@</c:formatCode>
                <c:ptCount val="12"/>
                <c:pt idx="0">
                  <c:v>18</c:v>
                </c:pt>
                <c:pt idx="1">
                  <c:v>31</c:v>
                </c:pt>
                <c:pt idx="2">
                  <c:v>6</c:v>
                </c:pt>
                <c:pt idx="3">
                  <c:v>18</c:v>
                </c:pt>
                <c:pt idx="4">
                  <c:v>31</c:v>
                </c:pt>
                <c:pt idx="5">
                  <c:v>6</c:v>
                </c:pt>
                <c:pt idx="6">
                  <c:v>18</c:v>
                </c:pt>
                <c:pt idx="7">
                  <c:v>31</c:v>
                </c:pt>
                <c:pt idx="8">
                  <c:v>6</c:v>
                </c:pt>
                <c:pt idx="9">
                  <c:v>18</c:v>
                </c:pt>
                <c:pt idx="10">
                  <c:v>31</c:v>
                </c:pt>
                <c:pt idx="11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5C-465F-AA42-9FB5546B2D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762038"/>
        <c:axId val="1616394291"/>
      </c:areaChart>
      <c:catAx>
        <c:axId val="26776203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616394291"/>
        <c:crosses val="autoZero"/>
        <c:auto val="1"/>
        <c:lblAlgn val="ctr"/>
        <c:lblOffset val="100"/>
        <c:noMultiLvlLbl val="1"/>
      </c:catAx>
      <c:valAx>
        <c:axId val="161639429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67762038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SintesiT1!$B$1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SintesiT1!$B$2:$B$4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A26E-48D3-A5D4-7AF8DEF7505E}"/>
            </c:ext>
          </c:extLst>
        </c:ser>
        <c:ser>
          <c:idx val="1"/>
          <c:order val="1"/>
          <c:tx>
            <c:strRef>
              <c:f>SintesiT1!$D$1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SintesiT1!$D$2:$D$4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A26E-48D3-A5D4-7AF8DEF7505E}"/>
            </c:ext>
          </c:extLst>
        </c:ser>
        <c:ser>
          <c:idx val="2"/>
          <c:order val="2"/>
          <c:tx>
            <c:strRef>
              <c:f>SintesiT1!$E$1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SintesiT1!$E$2:$E$4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A26E-48D3-A5D4-7AF8DEF7505E}"/>
            </c:ext>
          </c:extLst>
        </c:ser>
        <c:ser>
          <c:idx val="3"/>
          <c:order val="3"/>
          <c:tx>
            <c:strRef>
              <c:f>SintesiT1!$F$1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rgbClr val="34A853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SintesiT1!$F$2:$F$4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3-A26E-48D3-A5D4-7AF8DEF7505E}"/>
            </c:ext>
          </c:extLst>
        </c:ser>
        <c:ser>
          <c:idx val="4"/>
          <c:order val="4"/>
          <c:tx>
            <c:strRef>
              <c:f>SintesiT1!$G$1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rgbClr val="FF6D01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SintesiT1!$G$2:$G$4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A26E-48D3-A5D4-7AF8DEF75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05616648"/>
        <c:axId val="56753318"/>
      </c:barChart>
      <c:catAx>
        <c:axId val="1705616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56753318"/>
        <c:crosses val="autoZero"/>
        <c:auto val="1"/>
        <c:lblAlgn val="ctr"/>
        <c:lblOffset val="100"/>
        <c:noMultiLvlLbl val="1"/>
      </c:catAx>
      <c:valAx>
        <c:axId val="5675331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705616648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Riepilogo per tipologia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tx>
            <c:strRef>
              <c:f>SintesiT1!$A$2</c:f>
              <c:strCache>
                <c:ptCount val="1"/>
                <c:pt idx="0">
                  <c:v>2023-Gennaio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SintesiT1!$B$2:$G$2</c:f>
              <c:numCache>
                <c:formatCode>General</c:formatCode>
                <c:ptCount val="6"/>
                <c:pt idx="0" formatCode="@">
                  <c:v>0</c:v>
                </c:pt>
                <c:pt idx="1">
                  <c:v>0</c:v>
                </c:pt>
                <c:pt idx="2" formatCode="@">
                  <c:v>0</c:v>
                </c:pt>
                <c:pt idx="3" formatCode="@">
                  <c:v>0</c:v>
                </c:pt>
                <c:pt idx="4" formatCode="@">
                  <c:v>0</c:v>
                </c:pt>
                <c:pt idx="5" formatCode="@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1D3-4529-9D91-6CECE50FB0B8}"/>
            </c:ext>
          </c:extLst>
        </c:ser>
        <c:ser>
          <c:idx val="1"/>
          <c:order val="1"/>
          <c:tx>
            <c:strRef>
              <c:f>SintesiT1!$A$3</c:f>
              <c:strCache>
                <c:ptCount val="1"/>
                <c:pt idx="0">
                  <c:v>2023-Febbraio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SintesiT1!$B$3:$G$3</c:f>
              <c:numCache>
                <c:formatCode>General</c:formatCode>
                <c:ptCount val="6"/>
                <c:pt idx="0" formatCode="@">
                  <c:v>0</c:v>
                </c:pt>
                <c:pt idx="1">
                  <c:v>0</c:v>
                </c:pt>
                <c:pt idx="2" formatCode="@">
                  <c:v>0</c:v>
                </c:pt>
                <c:pt idx="3" formatCode="@">
                  <c:v>0</c:v>
                </c:pt>
                <c:pt idx="4" formatCode="@">
                  <c:v>0</c:v>
                </c:pt>
                <c:pt idx="5" formatCode="@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61D3-4529-9D91-6CECE50FB0B8}"/>
            </c:ext>
          </c:extLst>
        </c:ser>
        <c:ser>
          <c:idx val="2"/>
          <c:order val="2"/>
          <c:tx>
            <c:strRef>
              <c:f>SintesiT1!$A$4</c:f>
              <c:strCache>
                <c:ptCount val="1"/>
                <c:pt idx="0">
                  <c:v>2023-Marzo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SintesiT1!$B$1:$G$1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SintesiT1!$B$4:$G$4</c:f>
              <c:numCache>
                <c:formatCode>General</c:formatCode>
                <c:ptCount val="6"/>
                <c:pt idx="0" formatCode="@">
                  <c:v>0</c:v>
                </c:pt>
                <c:pt idx="1">
                  <c:v>0</c:v>
                </c:pt>
                <c:pt idx="2" formatCode="@">
                  <c:v>0</c:v>
                </c:pt>
                <c:pt idx="3" formatCode="@">
                  <c:v>0</c:v>
                </c:pt>
                <c:pt idx="4" formatCode="@">
                  <c:v>0</c:v>
                </c:pt>
                <c:pt idx="5" formatCode="@">
                  <c:v>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61D3-4529-9D91-6CECE50FB0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08345596"/>
        <c:axId val="1211982790"/>
      </c:barChart>
      <c:catAx>
        <c:axId val="1208345596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11982790"/>
        <c:crosses val="autoZero"/>
        <c:auto val="1"/>
        <c:lblAlgn val="ctr"/>
        <c:lblOffset val="100"/>
        <c:noMultiLvlLbl val="1"/>
      </c:catAx>
      <c:valAx>
        <c:axId val="1211982790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08345596"/>
        <c:crosses val="max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ARRETRATI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SintesiT1!$C$1</c:f>
              <c:strCache>
                <c:ptCount val="1"/>
                <c:pt idx="0">
                  <c:v>ARRETRATI TOTALI</c:v>
                </c:pt>
              </c:strCache>
            </c:strRef>
          </c:tx>
          <c:spPr>
            <a:solidFill>
              <a:schemeClr val="accent6">
                <a:alpha val="30000"/>
              </a:schemeClr>
            </a:solidFill>
            <a:ln cmpd="sng">
              <a:solidFill>
                <a:schemeClr val="accent6"/>
              </a:solidFill>
            </a:ln>
          </c:spPr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SintesiT1!$C$2:$C$4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5F-4BAD-83E9-86BC473E5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167975"/>
        <c:axId val="1073520378"/>
      </c:areaChart>
      <c:catAx>
        <c:axId val="111216797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073520378"/>
        <c:crosses val="autoZero"/>
        <c:auto val="1"/>
        <c:lblAlgn val="ctr"/>
        <c:lblOffset val="100"/>
        <c:noMultiLvlLbl val="1"/>
      </c:catAx>
      <c:valAx>
        <c:axId val="107352037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112167975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PROCEDIMENTI CON CONNESSIONI OGG/SOGG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SintesiT1!$F$1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chemeClr val="accent4">
                <a:alpha val="30000"/>
              </a:schemeClr>
            </a:solidFill>
            <a:ln cmpd="sng">
              <a:solidFill>
                <a:schemeClr val="accent4"/>
              </a:solidFill>
            </a:ln>
          </c:spPr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SintesiT1!$F$2:$F$4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2-46EC-AF49-C9C6A9367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725844"/>
        <c:axId val="1565691148"/>
      </c:areaChart>
      <c:catAx>
        <c:axId val="14637258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565691148"/>
        <c:crosses val="autoZero"/>
        <c:auto val="1"/>
        <c:lblAlgn val="ctr"/>
        <c:lblOffset val="100"/>
        <c:noMultiLvlLbl val="1"/>
      </c:catAx>
      <c:valAx>
        <c:axId val="156569114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463725844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RINVII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SintesiT1!$D$1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chemeClr val="accent2">
                <a:alpha val="30000"/>
              </a:schemeClr>
            </a:solidFill>
            <a:ln cmpd="sng">
              <a:solidFill>
                <a:schemeClr val="accent2"/>
              </a:solidFill>
            </a:ln>
          </c:spPr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SintesiT1!$D$2:$D$4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8E-4061-935D-BDCC44D568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114218"/>
        <c:axId val="112225651"/>
      </c:areaChart>
      <c:catAx>
        <c:axId val="147511421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12225651"/>
        <c:crosses val="autoZero"/>
        <c:auto val="1"/>
        <c:lblAlgn val="ctr"/>
        <c:lblOffset val="100"/>
        <c:noMultiLvlLbl val="1"/>
      </c:catAx>
      <c:valAx>
        <c:axId val="11222565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475114218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PROCEDIMENTI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SintesiT1!$B$1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SintesiT1!$B$2:$B$4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A3-4AFE-9989-BDE381314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5506836"/>
        <c:axId val="706327954"/>
      </c:areaChart>
      <c:catAx>
        <c:axId val="4555068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06327954"/>
        <c:crosses val="autoZero"/>
        <c:auto val="1"/>
        <c:lblAlgn val="ctr"/>
        <c:lblOffset val="100"/>
        <c:noMultiLvlLbl val="1"/>
      </c:catAx>
      <c:valAx>
        <c:axId val="70632795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455506836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NUMERO NOTIFICHE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SintesiT1!$E$1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chemeClr val="accent3">
                <a:alpha val="30000"/>
              </a:schemeClr>
            </a:solidFill>
            <a:ln cmpd="sng">
              <a:solidFill>
                <a:schemeClr val="accent3"/>
              </a:solidFill>
            </a:ln>
          </c:spPr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SintesiT1!$E$2:$E$4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63-443A-A48E-5E87DFFEC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4519258"/>
        <c:axId val="666133062"/>
      </c:areaChart>
      <c:catAx>
        <c:axId val="61451925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666133062"/>
        <c:crosses val="autoZero"/>
        <c:auto val="1"/>
        <c:lblAlgn val="ctr"/>
        <c:lblOffset val="100"/>
        <c:noMultiLvlLbl val="1"/>
      </c:catAx>
      <c:valAx>
        <c:axId val="66613306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614519258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TOTALE ATTIVITÀ ISTRUTTORIE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SintesiT1!$G$1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chemeClr val="accent5">
                <a:alpha val="30000"/>
              </a:schemeClr>
            </a:solidFill>
            <a:ln cmpd="sng">
              <a:solidFill>
                <a:schemeClr val="accent5"/>
              </a:solidFill>
            </a:ln>
          </c:spPr>
          <c:cat>
            <c:strRef>
              <c:f>SintesiT1!$A$2:$A$4</c:f>
              <c:strCache>
                <c:ptCount val="3"/>
                <c:pt idx="0">
                  <c:v>2023-Gennaio</c:v>
                </c:pt>
                <c:pt idx="1">
                  <c:v>2023-Febbraio</c:v>
                </c:pt>
                <c:pt idx="2">
                  <c:v>2023-Marzo</c:v>
                </c:pt>
              </c:strCache>
            </c:strRef>
          </c:cat>
          <c:val>
            <c:numRef>
              <c:f>SintesiT1!$G$2:$G$4</c:f>
              <c:numCache>
                <c:formatCode>@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CD-40FC-8172-B12B277E8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7506977"/>
        <c:axId val="402586305"/>
      </c:areaChart>
      <c:catAx>
        <c:axId val="169750697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402586305"/>
        <c:crosses val="autoZero"/>
        <c:auto val="1"/>
        <c:lblAlgn val="ctr"/>
        <c:lblOffset val="100"/>
        <c:noMultiLvlLbl val="1"/>
      </c:catAx>
      <c:valAx>
        <c:axId val="40258630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697506977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SintesiT2!$B$1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SintesiT2!$B$2:$B$4</c:f>
              <c:numCache>
                <c:formatCode>@</c:formatCode>
                <c:ptCount val="3"/>
                <c:pt idx="0">
                  <c:v>6</c:v>
                </c:pt>
                <c:pt idx="1">
                  <c:v>8</c:v>
                </c:pt>
                <c:pt idx="2">
                  <c:v>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827F-4BCA-9F55-9A0019853055}"/>
            </c:ext>
          </c:extLst>
        </c:ser>
        <c:ser>
          <c:idx val="1"/>
          <c:order val="1"/>
          <c:tx>
            <c:strRef>
              <c:f>SintesiT2!$D$1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SintesiT2!$D$2:$D$4</c:f>
              <c:numCache>
                <c:formatCode>@</c:formatCode>
                <c:ptCount val="3"/>
                <c:pt idx="0">
                  <c:v>13</c:v>
                </c:pt>
                <c:pt idx="1">
                  <c:v>16</c:v>
                </c:pt>
                <c:pt idx="2">
                  <c:v>12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827F-4BCA-9F55-9A0019853055}"/>
            </c:ext>
          </c:extLst>
        </c:ser>
        <c:ser>
          <c:idx val="2"/>
          <c:order val="2"/>
          <c:tx>
            <c:strRef>
              <c:f>SintesiT2!$E$1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SintesiT2!$E$2:$E$4</c:f>
              <c:numCache>
                <c:formatCode>@</c:formatCode>
                <c:ptCount val="3"/>
                <c:pt idx="0">
                  <c:v>8</c:v>
                </c:pt>
                <c:pt idx="1">
                  <c:v>7</c:v>
                </c:pt>
                <c:pt idx="2">
                  <c:v>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827F-4BCA-9F55-9A0019853055}"/>
            </c:ext>
          </c:extLst>
        </c:ser>
        <c:ser>
          <c:idx val="3"/>
          <c:order val="3"/>
          <c:tx>
            <c:strRef>
              <c:f>SintesiT2!$F$1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rgbClr val="34A853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SintesiT2!$F$2:$F$4</c:f>
              <c:numCache>
                <c:formatCode>@</c:formatCode>
                <c:ptCount val="3"/>
                <c:pt idx="0">
                  <c:v>2</c:v>
                </c:pt>
                <c:pt idx="1">
                  <c:v>3</c:v>
                </c:pt>
                <c:pt idx="2">
                  <c:v>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3-827F-4BCA-9F55-9A0019853055}"/>
            </c:ext>
          </c:extLst>
        </c:ser>
        <c:ser>
          <c:idx val="4"/>
          <c:order val="4"/>
          <c:tx>
            <c:strRef>
              <c:f>SintesiT2!$G$1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rgbClr val="FF6D01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SintesiT2!$G$2:$G$4</c:f>
              <c:numCache>
                <c:formatCode>@</c:formatCode>
                <c:ptCount val="3"/>
                <c:pt idx="0">
                  <c:v>18</c:v>
                </c:pt>
                <c:pt idx="1">
                  <c:v>31</c:v>
                </c:pt>
                <c:pt idx="2">
                  <c:v>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827F-4BCA-9F55-9A00198530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2192028"/>
        <c:axId val="2106464601"/>
      </c:barChart>
      <c:catAx>
        <c:axId val="2821920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106464601"/>
        <c:crosses val="autoZero"/>
        <c:auto val="1"/>
        <c:lblAlgn val="ctr"/>
        <c:lblOffset val="100"/>
        <c:noMultiLvlLbl val="1"/>
      </c:catAx>
      <c:valAx>
        <c:axId val="210646460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82192028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Riepilogo per tipologia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tx>
            <c:strRef>
              <c:f>SintesiT2!$A$2</c:f>
              <c:strCache>
                <c:ptCount val="1"/>
                <c:pt idx="0">
                  <c:v>Aprile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SintesiT2!$B$2:$G$2</c:f>
              <c:numCache>
                <c:formatCode>General</c:formatCode>
                <c:ptCount val="6"/>
                <c:pt idx="0" formatCode="@">
                  <c:v>6</c:v>
                </c:pt>
                <c:pt idx="1">
                  <c:v>50</c:v>
                </c:pt>
                <c:pt idx="2" formatCode="@">
                  <c:v>13</c:v>
                </c:pt>
                <c:pt idx="3" formatCode="@">
                  <c:v>8</c:v>
                </c:pt>
                <c:pt idx="4" formatCode="@">
                  <c:v>2</c:v>
                </c:pt>
                <c:pt idx="5" formatCode="@">
                  <c:v>18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A43E-470C-8A3B-C0FDEEE35D01}"/>
            </c:ext>
          </c:extLst>
        </c:ser>
        <c:ser>
          <c:idx val="1"/>
          <c:order val="1"/>
          <c:tx>
            <c:strRef>
              <c:f>SintesiT2!$A$3</c:f>
              <c:strCache>
                <c:ptCount val="1"/>
                <c:pt idx="0">
                  <c:v>Maggio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SintesiT2!$B$3:$G$3</c:f>
              <c:numCache>
                <c:formatCode>General</c:formatCode>
                <c:ptCount val="6"/>
                <c:pt idx="0" formatCode="@">
                  <c:v>8</c:v>
                </c:pt>
                <c:pt idx="1">
                  <c:v>25</c:v>
                </c:pt>
                <c:pt idx="2" formatCode="@">
                  <c:v>16</c:v>
                </c:pt>
                <c:pt idx="3" formatCode="@">
                  <c:v>7</c:v>
                </c:pt>
                <c:pt idx="4" formatCode="@">
                  <c:v>3</c:v>
                </c:pt>
                <c:pt idx="5" formatCode="@">
                  <c:v>31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A43E-470C-8A3B-C0FDEEE35D01}"/>
            </c:ext>
          </c:extLst>
        </c:ser>
        <c:ser>
          <c:idx val="2"/>
          <c:order val="2"/>
          <c:tx>
            <c:strRef>
              <c:f>SintesiT2!$A$4</c:f>
              <c:strCache>
                <c:ptCount val="1"/>
                <c:pt idx="0">
                  <c:v>Giugno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SintesiT2!$B$1:$G$1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SintesiT2!$B$4:$G$4</c:f>
              <c:numCache>
                <c:formatCode>General</c:formatCode>
                <c:ptCount val="6"/>
                <c:pt idx="0" formatCode="@">
                  <c:v>4</c:v>
                </c:pt>
                <c:pt idx="1">
                  <c:v>40</c:v>
                </c:pt>
                <c:pt idx="2" formatCode="@">
                  <c:v>12</c:v>
                </c:pt>
                <c:pt idx="3" formatCode="@">
                  <c:v>5</c:v>
                </c:pt>
                <c:pt idx="4" formatCode="@">
                  <c:v>2</c:v>
                </c:pt>
                <c:pt idx="5" formatCode="@">
                  <c:v>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A43E-470C-8A3B-C0FDEEE35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326947"/>
        <c:axId val="977699250"/>
      </c:barChart>
      <c:catAx>
        <c:axId val="123326947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977699250"/>
        <c:crosses val="autoZero"/>
        <c:auto val="1"/>
        <c:lblAlgn val="ctr"/>
        <c:lblOffset val="100"/>
        <c:noMultiLvlLbl val="1"/>
      </c:catAx>
      <c:valAx>
        <c:axId val="977699250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3326947"/>
        <c:crosses val="max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ARRETRATI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SintesiT2!$C$1</c:f>
              <c:strCache>
                <c:ptCount val="1"/>
                <c:pt idx="0">
                  <c:v>ARRETRATI TOTALI</c:v>
                </c:pt>
              </c:strCache>
            </c:strRef>
          </c:tx>
          <c:spPr>
            <a:solidFill>
              <a:schemeClr val="accent6">
                <a:alpha val="30000"/>
              </a:schemeClr>
            </a:solidFill>
            <a:ln cmpd="sng">
              <a:solidFill>
                <a:schemeClr val="accent6"/>
              </a:solidFill>
            </a:ln>
          </c:spPr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SintesiT2!$C$2:$C$4</c:f>
              <c:numCache>
                <c:formatCode>General</c:formatCode>
                <c:ptCount val="3"/>
                <c:pt idx="0">
                  <c:v>50</c:v>
                </c:pt>
                <c:pt idx="1">
                  <c:v>25</c:v>
                </c:pt>
                <c:pt idx="2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1-4D47-B22F-A56FF4A78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0969588"/>
        <c:axId val="10786331"/>
      </c:areaChart>
      <c:catAx>
        <c:axId val="18609695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0786331"/>
        <c:crosses val="autoZero"/>
        <c:auto val="1"/>
        <c:lblAlgn val="ctr"/>
        <c:lblOffset val="100"/>
        <c:noMultiLvlLbl val="1"/>
      </c:catAx>
      <c:valAx>
        <c:axId val="1078633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860969588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b="0">
                <a:solidFill>
                  <a:srgbClr val="757575"/>
                </a:solidFill>
                <a:latin typeface="+mn-lt"/>
              </a:rPr>
              <a:t>PROCEDIMENTI CON CONNESSIONI OGG/SOGG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SintesiT2!$F$1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chemeClr val="accent4">
                <a:alpha val="30000"/>
              </a:schemeClr>
            </a:solidFill>
            <a:ln cmpd="sng">
              <a:solidFill>
                <a:schemeClr val="accent4"/>
              </a:solidFill>
            </a:ln>
          </c:spPr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SintesiT2!$F$2:$F$4</c:f>
              <c:numCache>
                <c:formatCode>@</c:formatCode>
                <c:ptCount val="3"/>
                <c:pt idx="0">
                  <c:v>2</c:v>
                </c:pt>
                <c:pt idx="1">
                  <c:v>3</c:v>
                </c:pt>
                <c:pt idx="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F4-4C54-AEA0-9174D677E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6051692"/>
        <c:axId val="260463938"/>
      </c:areaChart>
      <c:catAx>
        <c:axId val="7960516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60463938"/>
        <c:crosses val="autoZero"/>
        <c:auto val="1"/>
        <c:lblAlgn val="ctr"/>
        <c:lblOffset val="100"/>
        <c:noMultiLvlLbl val="1"/>
      </c:catAx>
      <c:valAx>
        <c:axId val="26046393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96051692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RINVII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SintesiT2!$D$1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chemeClr val="accent2">
                <a:alpha val="30000"/>
              </a:schemeClr>
            </a:solidFill>
            <a:ln cmpd="sng">
              <a:solidFill>
                <a:schemeClr val="accent2"/>
              </a:solidFill>
            </a:ln>
          </c:spPr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SintesiT2!$D$2:$D$4</c:f>
              <c:numCache>
                <c:formatCode>@</c:formatCode>
                <c:ptCount val="3"/>
                <c:pt idx="0">
                  <c:v>13</c:v>
                </c:pt>
                <c:pt idx="1">
                  <c:v>16</c:v>
                </c:pt>
                <c:pt idx="2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1B-4A40-945C-EEE542236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467922"/>
        <c:axId val="1539916326"/>
      </c:areaChart>
      <c:catAx>
        <c:axId val="7046792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539916326"/>
        <c:crosses val="autoZero"/>
        <c:auto val="1"/>
        <c:lblAlgn val="ctr"/>
        <c:lblOffset val="100"/>
        <c:noMultiLvlLbl val="1"/>
      </c:catAx>
      <c:valAx>
        <c:axId val="153991632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0467922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PROCEDIMENTI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SintesiT2!$B$1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SintesiT2!$B$2:$B$4</c:f>
              <c:numCache>
                <c:formatCode>@</c:formatCode>
                <c:ptCount val="3"/>
                <c:pt idx="0">
                  <c:v>6</c:v>
                </c:pt>
                <c:pt idx="1">
                  <c:v>8</c:v>
                </c:pt>
                <c:pt idx="2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E0-42FE-8AC6-A5FB03FA2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6417981"/>
        <c:axId val="1975270569"/>
      </c:areaChart>
      <c:catAx>
        <c:axId val="25641798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975270569"/>
        <c:crosses val="autoZero"/>
        <c:auto val="1"/>
        <c:lblAlgn val="ctr"/>
        <c:lblOffset val="100"/>
        <c:noMultiLvlLbl val="1"/>
      </c:catAx>
      <c:valAx>
        <c:axId val="197527056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5641798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NUMERO NOTIFICHE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SintesiT2!$E$1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chemeClr val="accent3">
                <a:alpha val="30000"/>
              </a:schemeClr>
            </a:solidFill>
            <a:ln cmpd="sng">
              <a:solidFill>
                <a:schemeClr val="accent3"/>
              </a:solidFill>
            </a:ln>
          </c:spPr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SintesiT2!$E$2:$E$4</c:f>
              <c:numCache>
                <c:formatCode>@</c:formatCode>
                <c:ptCount val="3"/>
                <c:pt idx="0">
                  <c:v>8</c:v>
                </c:pt>
                <c:pt idx="1">
                  <c:v>7</c:v>
                </c:pt>
                <c:pt idx="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52-42EC-B404-D386BB79E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9211211"/>
        <c:axId val="1946241670"/>
      </c:areaChart>
      <c:catAx>
        <c:axId val="23921121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946241670"/>
        <c:crosses val="autoZero"/>
        <c:auto val="1"/>
        <c:lblAlgn val="ctr"/>
        <c:lblOffset val="100"/>
        <c:noMultiLvlLbl val="1"/>
      </c:catAx>
      <c:valAx>
        <c:axId val="194624167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3921121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b="0">
                <a:solidFill>
                  <a:srgbClr val="757575"/>
                </a:solidFill>
                <a:latin typeface="+mn-lt"/>
              </a:rPr>
              <a:t>TOTALE ATTIVITÀ ISTRUTTORIE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SintesiT2!$G$1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chemeClr val="accent5">
                <a:alpha val="30000"/>
              </a:schemeClr>
            </a:solidFill>
            <a:ln cmpd="sng">
              <a:solidFill>
                <a:schemeClr val="accent5"/>
              </a:solidFill>
            </a:ln>
          </c:spPr>
          <c:cat>
            <c:strRef>
              <c:f>SintesiT2!$A$2:$A$4</c:f>
              <c:strCache>
                <c:ptCount val="3"/>
                <c:pt idx="0">
                  <c:v>Aprile</c:v>
                </c:pt>
                <c:pt idx="1">
                  <c:v>Maggio</c:v>
                </c:pt>
                <c:pt idx="2">
                  <c:v>Giugno</c:v>
                </c:pt>
              </c:strCache>
            </c:strRef>
          </c:cat>
          <c:val>
            <c:numRef>
              <c:f>SintesiT2!$G$2:$G$4</c:f>
              <c:numCache>
                <c:formatCode>@</c:formatCode>
                <c:ptCount val="3"/>
                <c:pt idx="0">
                  <c:v>18</c:v>
                </c:pt>
                <c:pt idx="1">
                  <c:v>31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6D-4E51-9A7A-8171BBB81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9958150"/>
        <c:axId val="1764575185"/>
      </c:areaChart>
      <c:catAx>
        <c:axId val="74995815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764575185"/>
        <c:crosses val="autoZero"/>
        <c:auto val="1"/>
        <c:lblAlgn val="ctr"/>
        <c:lblOffset val="100"/>
        <c:noMultiLvlLbl val="1"/>
      </c:catAx>
      <c:valAx>
        <c:axId val="176457518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49958150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SintesiT3!$B$1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SintesiT3!$B$2:$B$4</c:f>
              <c:numCache>
                <c:formatCode>@</c:formatCode>
                <c:ptCount val="3"/>
                <c:pt idx="0">
                  <c:v>6</c:v>
                </c:pt>
                <c:pt idx="1">
                  <c:v>8</c:v>
                </c:pt>
                <c:pt idx="2">
                  <c:v>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5F3F-44A1-A125-1E11E86083AA}"/>
            </c:ext>
          </c:extLst>
        </c:ser>
        <c:ser>
          <c:idx val="1"/>
          <c:order val="1"/>
          <c:tx>
            <c:strRef>
              <c:f>SintesiT3!$D$1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SintesiT3!$D$2:$D$4</c:f>
              <c:numCache>
                <c:formatCode>@</c:formatCode>
                <c:ptCount val="3"/>
                <c:pt idx="0">
                  <c:v>13</c:v>
                </c:pt>
                <c:pt idx="1">
                  <c:v>16</c:v>
                </c:pt>
                <c:pt idx="2">
                  <c:v>12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5F3F-44A1-A125-1E11E86083AA}"/>
            </c:ext>
          </c:extLst>
        </c:ser>
        <c:ser>
          <c:idx val="2"/>
          <c:order val="2"/>
          <c:tx>
            <c:strRef>
              <c:f>SintesiT3!$E$1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SintesiT3!$E$2:$E$4</c:f>
              <c:numCache>
                <c:formatCode>@</c:formatCode>
                <c:ptCount val="3"/>
                <c:pt idx="0">
                  <c:v>8</c:v>
                </c:pt>
                <c:pt idx="1">
                  <c:v>7</c:v>
                </c:pt>
                <c:pt idx="2">
                  <c:v>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5F3F-44A1-A125-1E11E86083AA}"/>
            </c:ext>
          </c:extLst>
        </c:ser>
        <c:ser>
          <c:idx val="3"/>
          <c:order val="3"/>
          <c:tx>
            <c:strRef>
              <c:f>SintesiT3!$F$1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rgbClr val="34A853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SintesiT3!$F$2:$F$4</c:f>
              <c:numCache>
                <c:formatCode>@</c:formatCode>
                <c:ptCount val="3"/>
                <c:pt idx="0">
                  <c:v>2</c:v>
                </c:pt>
                <c:pt idx="1">
                  <c:v>3</c:v>
                </c:pt>
                <c:pt idx="2">
                  <c:v>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3-5F3F-44A1-A125-1E11E86083AA}"/>
            </c:ext>
          </c:extLst>
        </c:ser>
        <c:ser>
          <c:idx val="4"/>
          <c:order val="4"/>
          <c:tx>
            <c:strRef>
              <c:f>SintesiT3!$G$1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rgbClr val="FF6D01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SintesiT3!$G$2:$G$4</c:f>
              <c:numCache>
                <c:formatCode>@</c:formatCode>
                <c:ptCount val="3"/>
                <c:pt idx="0">
                  <c:v>18</c:v>
                </c:pt>
                <c:pt idx="1">
                  <c:v>31</c:v>
                </c:pt>
                <c:pt idx="2">
                  <c:v>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5F3F-44A1-A125-1E11E8608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32274429"/>
        <c:axId val="143385968"/>
      </c:barChart>
      <c:catAx>
        <c:axId val="73227442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43385968"/>
        <c:crosses val="autoZero"/>
        <c:auto val="1"/>
        <c:lblAlgn val="ctr"/>
        <c:lblOffset val="100"/>
        <c:noMultiLvlLbl val="1"/>
      </c:catAx>
      <c:valAx>
        <c:axId val="14338596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32274429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Riepilogo per tipologia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tx>
            <c:strRef>
              <c:f>SintesiT3!$A$2</c:f>
              <c:strCache>
                <c:ptCount val="1"/>
                <c:pt idx="0">
                  <c:v>Luglio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SintesiT3!$B$2:$G$2</c:f>
              <c:numCache>
                <c:formatCode>General</c:formatCode>
                <c:ptCount val="6"/>
                <c:pt idx="0" formatCode="@">
                  <c:v>6</c:v>
                </c:pt>
                <c:pt idx="1">
                  <c:v>50</c:v>
                </c:pt>
                <c:pt idx="2" formatCode="@">
                  <c:v>13</c:v>
                </c:pt>
                <c:pt idx="3" formatCode="@">
                  <c:v>8</c:v>
                </c:pt>
                <c:pt idx="4" formatCode="@">
                  <c:v>2</c:v>
                </c:pt>
                <c:pt idx="5" formatCode="@">
                  <c:v>18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DD0-464B-BACE-BFC7270AB176}"/>
            </c:ext>
          </c:extLst>
        </c:ser>
        <c:ser>
          <c:idx val="1"/>
          <c:order val="1"/>
          <c:tx>
            <c:strRef>
              <c:f>SintesiT3!$A$3</c:f>
              <c:strCache>
                <c:ptCount val="1"/>
                <c:pt idx="0">
                  <c:v>Agosto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SintesiT3!$B$3:$G$3</c:f>
              <c:numCache>
                <c:formatCode>General</c:formatCode>
                <c:ptCount val="6"/>
                <c:pt idx="0" formatCode="@">
                  <c:v>8</c:v>
                </c:pt>
                <c:pt idx="1">
                  <c:v>25</c:v>
                </c:pt>
                <c:pt idx="2" formatCode="@">
                  <c:v>16</c:v>
                </c:pt>
                <c:pt idx="3" formatCode="@">
                  <c:v>7</c:v>
                </c:pt>
                <c:pt idx="4" formatCode="@">
                  <c:v>3</c:v>
                </c:pt>
                <c:pt idx="5" formatCode="@">
                  <c:v>31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4DD0-464B-BACE-BFC7270AB176}"/>
            </c:ext>
          </c:extLst>
        </c:ser>
        <c:ser>
          <c:idx val="2"/>
          <c:order val="2"/>
          <c:tx>
            <c:strRef>
              <c:f>SintesiT3!$A$4</c:f>
              <c:strCache>
                <c:ptCount val="1"/>
                <c:pt idx="0">
                  <c:v>Settembre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SintesiT3!$B$1:$G$1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SintesiT3!$B$4:$G$4</c:f>
              <c:numCache>
                <c:formatCode>General</c:formatCode>
                <c:ptCount val="6"/>
                <c:pt idx="0" formatCode="@">
                  <c:v>4</c:v>
                </c:pt>
                <c:pt idx="1">
                  <c:v>40</c:v>
                </c:pt>
                <c:pt idx="2" formatCode="@">
                  <c:v>12</c:v>
                </c:pt>
                <c:pt idx="3" formatCode="@">
                  <c:v>5</c:v>
                </c:pt>
                <c:pt idx="4" formatCode="@">
                  <c:v>2</c:v>
                </c:pt>
                <c:pt idx="5" formatCode="@">
                  <c:v>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4DD0-464B-BACE-BFC7270AB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97160416"/>
        <c:axId val="798215677"/>
      </c:barChart>
      <c:catAx>
        <c:axId val="1297160416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98215677"/>
        <c:crosses val="autoZero"/>
        <c:auto val="1"/>
        <c:lblAlgn val="ctr"/>
        <c:lblOffset val="100"/>
        <c:noMultiLvlLbl val="1"/>
      </c:catAx>
      <c:valAx>
        <c:axId val="798215677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97160416"/>
        <c:crosses val="max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ARRETRATI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SintesiT3!$C$1</c:f>
              <c:strCache>
                <c:ptCount val="1"/>
                <c:pt idx="0">
                  <c:v>ARRETRATI TOTALI</c:v>
                </c:pt>
              </c:strCache>
            </c:strRef>
          </c:tx>
          <c:spPr>
            <a:solidFill>
              <a:schemeClr val="accent6">
                <a:alpha val="30000"/>
              </a:schemeClr>
            </a:solidFill>
            <a:ln cmpd="sng">
              <a:solidFill>
                <a:schemeClr val="accent6"/>
              </a:solidFill>
            </a:ln>
          </c:spPr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SintesiT3!$C$2:$C$4</c:f>
              <c:numCache>
                <c:formatCode>General</c:formatCode>
                <c:ptCount val="3"/>
                <c:pt idx="0">
                  <c:v>50</c:v>
                </c:pt>
                <c:pt idx="1">
                  <c:v>25</c:v>
                </c:pt>
                <c:pt idx="2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29-46EA-8600-B4782EFE2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0933409"/>
        <c:axId val="962379200"/>
      </c:areaChart>
      <c:catAx>
        <c:axId val="129093340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962379200"/>
        <c:crosses val="autoZero"/>
        <c:auto val="1"/>
        <c:lblAlgn val="ctr"/>
        <c:lblOffset val="100"/>
        <c:noMultiLvlLbl val="1"/>
      </c:catAx>
      <c:valAx>
        <c:axId val="96237920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90933409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b="0">
                <a:solidFill>
                  <a:srgbClr val="757575"/>
                </a:solidFill>
                <a:latin typeface="+mn-lt"/>
              </a:rPr>
              <a:t>PROCEDIMENTI CON CONNESSIONI OGG/SOGG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SintesiT3!$F$1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chemeClr val="accent4">
                <a:alpha val="30000"/>
              </a:schemeClr>
            </a:solidFill>
            <a:ln cmpd="sng">
              <a:solidFill>
                <a:schemeClr val="accent4"/>
              </a:solidFill>
            </a:ln>
          </c:spPr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SintesiT3!$F$2:$F$4</c:f>
              <c:numCache>
                <c:formatCode>@</c:formatCode>
                <c:ptCount val="3"/>
                <c:pt idx="0">
                  <c:v>2</c:v>
                </c:pt>
                <c:pt idx="1">
                  <c:v>3</c:v>
                </c:pt>
                <c:pt idx="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7E-4979-961F-9DFBFAF6B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7781286"/>
        <c:axId val="1025992450"/>
      </c:areaChart>
      <c:catAx>
        <c:axId val="43778128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025992450"/>
        <c:crosses val="autoZero"/>
        <c:auto val="1"/>
        <c:lblAlgn val="ctr"/>
        <c:lblOffset val="100"/>
        <c:noMultiLvlLbl val="1"/>
      </c:catAx>
      <c:valAx>
        <c:axId val="102599245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437781286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RINVII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SintesiT3!$D$1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chemeClr val="accent2">
                <a:alpha val="30000"/>
              </a:schemeClr>
            </a:solidFill>
            <a:ln cmpd="sng">
              <a:solidFill>
                <a:schemeClr val="accent2"/>
              </a:solidFill>
            </a:ln>
          </c:spPr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SintesiT3!$D$2:$D$4</c:f>
              <c:numCache>
                <c:formatCode>@</c:formatCode>
                <c:ptCount val="3"/>
                <c:pt idx="0">
                  <c:v>13</c:v>
                </c:pt>
                <c:pt idx="1">
                  <c:v>16</c:v>
                </c:pt>
                <c:pt idx="2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84-43A3-B00E-4E8AEBA627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8388944"/>
        <c:axId val="2052824185"/>
      </c:areaChart>
      <c:catAx>
        <c:axId val="2008388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052824185"/>
        <c:crosses val="autoZero"/>
        <c:auto val="1"/>
        <c:lblAlgn val="ctr"/>
        <c:lblOffset val="100"/>
        <c:noMultiLvlLbl val="1"/>
      </c:catAx>
      <c:valAx>
        <c:axId val="205282418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008388944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PROCEDIMENTI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SintesiT3!$B$1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SintesiT3!$B$2:$B$4</c:f>
              <c:numCache>
                <c:formatCode>@</c:formatCode>
                <c:ptCount val="3"/>
                <c:pt idx="0">
                  <c:v>6</c:v>
                </c:pt>
                <c:pt idx="1">
                  <c:v>8</c:v>
                </c:pt>
                <c:pt idx="2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FC-427B-9352-70FD6F4A2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0009084"/>
        <c:axId val="1098592447"/>
      </c:areaChart>
      <c:catAx>
        <c:axId val="15800090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098592447"/>
        <c:crosses val="autoZero"/>
        <c:auto val="1"/>
        <c:lblAlgn val="ctr"/>
        <c:lblOffset val="100"/>
        <c:noMultiLvlLbl val="1"/>
      </c:catAx>
      <c:valAx>
        <c:axId val="109859244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580009084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NUMERO NOTIFICHE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SintesiT3!$E$1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chemeClr val="accent3">
                <a:alpha val="30000"/>
              </a:schemeClr>
            </a:solidFill>
            <a:ln cmpd="sng">
              <a:solidFill>
                <a:schemeClr val="accent3"/>
              </a:solidFill>
            </a:ln>
          </c:spPr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SintesiT3!$E$2:$E$4</c:f>
              <c:numCache>
                <c:formatCode>@</c:formatCode>
                <c:ptCount val="3"/>
                <c:pt idx="0">
                  <c:v>8</c:v>
                </c:pt>
                <c:pt idx="1">
                  <c:v>7</c:v>
                </c:pt>
                <c:pt idx="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CC-4967-A43F-98C80E14E9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308653"/>
        <c:axId val="2116721460"/>
      </c:areaChart>
      <c:catAx>
        <c:axId val="13130865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116721460"/>
        <c:crosses val="autoZero"/>
        <c:auto val="1"/>
        <c:lblAlgn val="ctr"/>
        <c:lblOffset val="100"/>
        <c:noMultiLvlLbl val="1"/>
      </c:catAx>
      <c:valAx>
        <c:axId val="211672146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31308653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b="0">
                <a:solidFill>
                  <a:srgbClr val="757575"/>
                </a:solidFill>
                <a:latin typeface="+mn-lt"/>
              </a:rPr>
              <a:t>TOTALE ATTIVITÀ ISTRUTTORIE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SintesiT3!$G$1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chemeClr val="accent5">
                <a:alpha val="30000"/>
              </a:schemeClr>
            </a:solidFill>
            <a:ln cmpd="sng">
              <a:solidFill>
                <a:schemeClr val="accent5"/>
              </a:solidFill>
            </a:ln>
          </c:spPr>
          <c:cat>
            <c:strRef>
              <c:f>SintesiT3!$A$2:$A$4</c:f>
              <c:strCache>
                <c:ptCount val="3"/>
                <c:pt idx="0">
                  <c:v>Luglio</c:v>
                </c:pt>
                <c:pt idx="1">
                  <c:v>Agosto</c:v>
                </c:pt>
                <c:pt idx="2">
                  <c:v>Settembre</c:v>
                </c:pt>
              </c:strCache>
            </c:strRef>
          </c:cat>
          <c:val>
            <c:numRef>
              <c:f>SintesiT3!$G$2:$G$4</c:f>
              <c:numCache>
                <c:formatCode>@</c:formatCode>
                <c:ptCount val="3"/>
                <c:pt idx="0">
                  <c:v>18</c:v>
                </c:pt>
                <c:pt idx="1">
                  <c:v>31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C5-49EE-AC8F-E91888FDF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86289"/>
        <c:axId val="728807079"/>
      </c:areaChart>
      <c:catAx>
        <c:axId val="5128628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28807079"/>
        <c:crosses val="autoZero"/>
        <c:auto val="1"/>
        <c:lblAlgn val="ctr"/>
        <c:lblOffset val="100"/>
        <c:noMultiLvlLbl val="1"/>
      </c:catAx>
      <c:valAx>
        <c:axId val="72880707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51286289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SintesiT4!$B$1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SintesiT4!$B$2:$B$4</c:f>
              <c:numCache>
                <c:formatCode>@</c:formatCode>
                <c:ptCount val="3"/>
                <c:pt idx="0">
                  <c:v>6</c:v>
                </c:pt>
                <c:pt idx="1">
                  <c:v>8</c:v>
                </c:pt>
                <c:pt idx="2">
                  <c:v>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7751-4D0F-BABD-D4F710FBFEDC}"/>
            </c:ext>
          </c:extLst>
        </c:ser>
        <c:ser>
          <c:idx val="1"/>
          <c:order val="1"/>
          <c:tx>
            <c:strRef>
              <c:f>SintesiT4!$D$1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SintesiT4!$D$2:$D$4</c:f>
              <c:numCache>
                <c:formatCode>@</c:formatCode>
                <c:ptCount val="3"/>
                <c:pt idx="0">
                  <c:v>13</c:v>
                </c:pt>
                <c:pt idx="1">
                  <c:v>16</c:v>
                </c:pt>
                <c:pt idx="2">
                  <c:v>12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7751-4D0F-BABD-D4F710FBFEDC}"/>
            </c:ext>
          </c:extLst>
        </c:ser>
        <c:ser>
          <c:idx val="2"/>
          <c:order val="2"/>
          <c:tx>
            <c:strRef>
              <c:f>SintesiT4!$E$1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SintesiT4!$E$2:$E$4</c:f>
              <c:numCache>
                <c:formatCode>@</c:formatCode>
                <c:ptCount val="3"/>
                <c:pt idx="0">
                  <c:v>8</c:v>
                </c:pt>
                <c:pt idx="1">
                  <c:v>7</c:v>
                </c:pt>
                <c:pt idx="2">
                  <c:v>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7751-4D0F-BABD-D4F710FBFEDC}"/>
            </c:ext>
          </c:extLst>
        </c:ser>
        <c:ser>
          <c:idx val="3"/>
          <c:order val="3"/>
          <c:tx>
            <c:strRef>
              <c:f>SintesiT4!$F$1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rgbClr val="34A853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SintesiT4!$F$2:$F$4</c:f>
              <c:numCache>
                <c:formatCode>@</c:formatCode>
                <c:ptCount val="3"/>
                <c:pt idx="0">
                  <c:v>2</c:v>
                </c:pt>
                <c:pt idx="1">
                  <c:v>3</c:v>
                </c:pt>
                <c:pt idx="2">
                  <c:v>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3-7751-4D0F-BABD-D4F710FBFEDC}"/>
            </c:ext>
          </c:extLst>
        </c:ser>
        <c:ser>
          <c:idx val="4"/>
          <c:order val="4"/>
          <c:tx>
            <c:strRef>
              <c:f>SintesiT4!$G$1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rgbClr val="FF6D01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SintesiT4!$G$2:$G$4</c:f>
              <c:numCache>
                <c:formatCode>@</c:formatCode>
                <c:ptCount val="3"/>
                <c:pt idx="0">
                  <c:v>18</c:v>
                </c:pt>
                <c:pt idx="1">
                  <c:v>31</c:v>
                </c:pt>
                <c:pt idx="2">
                  <c:v>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7751-4D0F-BABD-D4F710FBF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01887510"/>
        <c:axId val="198844114"/>
      </c:barChart>
      <c:catAx>
        <c:axId val="110188751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98844114"/>
        <c:crosses val="autoZero"/>
        <c:auto val="1"/>
        <c:lblAlgn val="ctr"/>
        <c:lblOffset val="100"/>
        <c:noMultiLvlLbl val="1"/>
      </c:catAx>
      <c:valAx>
        <c:axId val="19884411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101887510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Riepilogo per tipologia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tx>
            <c:strRef>
              <c:f>SintesiT4!$A$2</c:f>
              <c:strCache>
                <c:ptCount val="1"/>
                <c:pt idx="0">
                  <c:v>Ottobre</c:v>
                </c:pt>
              </c:strCache>
            </c:strRef>
          </c:tx>
          <c:spPr>
            <a:solidFill>
              <a:srgbClr val="4285F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SintesiT4!$B$2:$G$2</c:f>
              <c:numCache>
                <c:formatCode>General</c:formatCode>
                <c:ptCount val="6"/>
                <c:pt idx="0" formatCode="@">
                  <c:v>6</c:v>
                </c:pt>
                <c:pt idx="1">
                  <c:v>50</c:v>
                </c:pt>
                <c:pt idx="2" formatCode="@">
                  <c:v>13</c:v>
                </c:pt>
                <c:pt idx="3" formatCode="@">
                  <c:v>8</c:v>
                </c:pt>
                <c:pt idx="4" formatCode="@">
                  <c:v>2</c:v>
                </c:pt>
                <c:pt idx="5" formatCode="@">
                  <c:v>18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E258-42B2-819F-033FA1C88EFD}"/>
            </c:ext>
          </c:extLst>
        </c:ser>
        <c:ser>
          <c:idx val="1"/>
          <c:order val="1"/>
          <c:tx>
            <c:strRef>
              <c:f>SintesiT4!$A$3</c:f>
              <c:strCache>
                <c:ptCount val="1"/>
                <c:pt idx="0">
                  <c:v>Novembre</c:v>
                </c:pt>
              </c:strCache>
            </c:strRef>
          </c:tx>
          <c:spPr>
            <a:solidFill>
              <a:srgbClr val="EA4335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SintesiT4!$B$3:$G$3</c:f>
              <c:numCache>
                <c:formatCode>General</c:formatCode>
                <c:ptCount val="6"/>
                <c:pt idx="0" formatCode="@">
                  <c:v>8</c:v>
                </c:pt>
                <c:pt idx="1">
                  <c:v>25</c:v>
                </c:pt>
                <c:pt idx="2" formatCode="@">
                  <c:v>16</c:v>
                </c:pt>
                <c:pt idx="3" formatCode="@">
                  <c:v>7</c:v>
                </c:pt>
                <c:pt idx="4" formatCode="@">
                  <c:v>3</c:v>
                </c:pt>
                <c:pt idx="5" formatCode="@">
                  <c:v>31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1-E258-42B2-819F-033FA1C88EFD}"/>
            </c:ext>
          </c:extLst>
        </c:ser>
        <c:ser>
          <c:idx val="2"/>
          <c:order val="2"/>
          <c:tx>
            <c:strRef>
              <c:f>SintesiT4!$A$4</c:f>
              <c:strCache>
                <c:ptCount val="1"/>
                <c:pt idx="0">
                  <c:v>Dicembre</c:v>
                </c:pt>
              </c:strCache>
            </c:strRef>
          </c:tx>
          <c:spPr>
            <a:solidFill>
              <a:srgbClr val="FBBC04"/>
            </a:solidFill>
            <a:ln cmpd="sng">
              <a:solidFill>
                <a:srgbClr val="000000"/>
              </a:solidFill>
            </a:ln>
          </c:spPr>
          <c:invertIfNegative val="1"/>
          <c:cat>
            <c:strRef>
              <c:f>SintesiT4!$B$1:$G$1</c:f>
              <c:strCache>
                <c:ptCount val="6"/>
                <c:pt idx="0">
                  <c:v>PROCEDIMENTI TOTALI</c:v>
                </c:pt>
                <c:pt idx="1">
                  <c:v>ARRETRATI TOTALI</c:v>
                </c:pt>
                <c:pt idx="2">
                  <c:v>RINVII TOTALI</c:v>
                </c:pt>
                <c:pt idx="3">
                  <c:v>NUMERO DI NOTIFICHE TOTALI</c:v>
                </c:pt>
                <c:pt idx="4">
                  <c:v>PROCEDIMENTI CON CONNESSIONI OGGETTIVE O SOGGETTIVE (*)</c:v>
                </c:pt>
                <c:pt idx="5">
                  <c:v>NUMERO TOTALE DELLE ATTIVITÀ ISTRUTTORIE</c:v>
                </c:pt>
              </c:strCache>
            </c:strRef>
          </c:cat>
          <c:val>
            <c:numRef>
              <c:f>SintesiT4!$B$4:$G$4</c:f>
              <c:numCache>
                <c:formatCode>General</c:formatCode>
                <c:ptCount val="6"/>
                <c:pt idx="0" formatCode="@">
                  <c:v>4</c:v>
                </c:pt>
                <c:pt idx="1">
                  <c:v>40</c:v>
                </c:pt>
                <c:pt idx="2" formatCode="@">
                  <c:v>12</c:v>
                </c:pt>
                <c:pt idx="3" formatCode="@">
                  <c:v>5</c:v>
                </c:pt>
                <c:pt idx="4" formatCode="@">
                  <c:v>2</c:v>
                </c:pt>
                <c:pt idx="5" formatCode="@">
                  <c:v>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2-E258-42B2-819F-033FA1C88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45058893"/>
        <c:axId val="706134480"/>
      </c:barChart>
      <c:catAx>
        <c:axId val="1545058893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706134480"/>
        <c:crosses val="autoZero"/>
        <c:auto val="1"/>
        <c:lblAlgn val="ctr"/>
        <c:lblOffset val="100"/>
        <c:noMultiLvlLbl val="1"/>
      </c:catAx>
      <c:valAx>
        <c:axId val="706134480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US"/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545058893"/>
        <c:crosses val="max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ARRETRATI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SintesiT4!$C$1</c:f>
              <c:strCache>
                <c:ptCount val="1"/>
                <c:pt idx="0">
                  <c:v>ARRETRATI TOTALI</c:v>
                </c:pt>
              </c:strCache>
            </c:strRef>
          </c:tx>
          <c:spPr>
            <a:solidFill>
              <a:schemeClr val="accent6">
                <a:alpha val="30000"/>
              </a:schemeClr>
            </a:solidFill>
            <a:ln cmpd="sng">
              <a:solidFill>
                <a:schemeClr val="accent6"/>
              </a:solidFill>
            </a:ln>
          </c:spPr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SintesiT4!$C$2:$C$4</c:f>
              <c:numCache>
                <c:formatCode>General</c:formatCode>
                <c:ptCount val="3"/>
                <c:pt idx="0">
                  <c:v>50</c:v>
                </c:pt>
                <c:pt idx="1">
                  <c:v>25</c:v>
                </c:pt>
                <c:pt idx="2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6-4061-8542-DDB3F5235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8037778"/>
        <c:axId val="1691914657"/>
      </c:areaChart>
      <c:catAx>
        <c:axId val="100803777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691914657"/>
        <c:crosses val="autoZero"/>
        <c:auto val="1"/>
        <c:lblAlgn val="ctr"/>
        <c:lblOffset val="100"/>
        <c:noMultiLvlLbl val="1"/>
      </c:catAx>
      <c:valAx>
        <c:axId val="169191465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008037778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b="0">
                <a:solidFill>
                  <a:srgbClr val="757575"/>
                </a:solidFill>
                <a:latin typeface="+mn-lt"/>
              </a:rPr>
              <a:t>PROCEDIMENTI CON CONNESSIONI OGG/SOGG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SintesiT4!$F$1</c:f>
              <c:strCache>
                <c:ptCount val="1"/>
                <c:pt idx="0">
                  <c:v>PROCEDIMENTI CON CONNESSIONI OGGETTIVE O SOGGETTIVE (*)</c:v>
                </c:pt>
              </c:strCache>
            </c:strRef>
          </c:tx>
          <c:spPr>
            <a:solidFill>
              <a:schemeClr val="accent4">
                <a:alpha val="30000"/>
              </a:schemeClr>
            </a:solidFill>
            <a:ln cmpd="sng">
              <a:solidFill>
                <a:schemeClr val="accent4"/>
              </a:solidFill>
            </a:ln>
          </c:spPr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SintesiT4!$F$2:$F$4</c:f>
              <c:numCache>
                <c:formatCode>@</c:formatCode>
                <c:ptCount val="3"/>
                <c:pt idx="0">
                  <c:v>2</c:v>
                </c:pt>
                <c:pt idx="1">
                  <c:v>3</c:v>
                </c:pt>
                <c:pt idx="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29-4EC1-A233-7341C0F15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2510891"/>
        <c:axId val="1199559130"/>
      </c:areaChart>
      <c:catAx>
        <c:axId val="34251089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199559130"/>
        <c:crosses val="autoZero"/>
        <c:auto val="1"/>
        <c:lblAlgn val="ctr"/>
        <c:lblOffset val="100"/>
        <c:noMultiLvlLbl val="1"/>
      </c:catAx>
      <c:valAx>
        <c:axId val="119955913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34251089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RINVII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SintesiT4!$D$1</c:f>
              <c:strCache>
                <c:ptCount val="1"/>
                <c:pt idx="0">
                  <c:v>RINVII TOTALI</c:v>
                </c:pt>
              </c:strCache>
            </c:strRef>
          </c:tx>
          <c:spPr>
            <a:solidFill>
              <a:schemeClr val="accent2">
                <a:alpha val="30000"/>
              </a:schemeClr>
            </a:solidFill>
            <a:ln cmpd="sng">
              <a:solidFill>
                <a:schemeClr val="accent2"/>
              </a:solidFill>
            </a:ln>
          </c:spPr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SintesiT4!$D$2:$D$4</c:f>
              <c:numCache>
                <c:formatCode>@</c:formatCode>
                <c:ptCount val="3"/>
                <c:pt idx="0">
                  <c:v>13</c:v>
                </c:pt>
                <c:pt idx="1">
                  <c:v>16</c:v>
                </c:pt>
                <c:pt idx="2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BF-4CC4-9E70-FEECEEF28C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8140978"/>
        <c:axId val="2080484072"/>
      </c:areaChart>
      <c:catAx>
        <c:axId val="197814097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080484072"/>
        <c:crosses val="autoZero"/>
        <c:auto val="1"/>
        <c:lblAlgn val="ctr"/>
        <c:lblOffset val="100"/>
        <c:noMultiLvlLbl val="1"/>
      </c:catAx>
      <c:valAx>
        <c:axId val="208048407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978140978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PROCEDIMENTI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SintesiT4!$B$1</c:f>
              <c:strCache>
                <c:ptCount val="1"/>
                <c:pt idx="0">
                  <c:v>PROCEDIMENTI TOTALI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SintesiT4!$B$2:$B$4</c:f>
              <c:numCache>
                <c:formatCode>@</c:formatCode>
                <c:ptCount val="3"/>
                <c:pt idx="0">
                  <c:v>6</c:v>
                </c:pt>
                <c:pt idx="1">
                  <c:v>8</c:v>
                </c:pt>
                <c:pt idx="2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B6-4BA4-8A47-6D62A2A27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4808947"/>
        <c:axId val="1774362504"/>
      </c:areaChart>
      <c:catAx>
        <c:axId val="103480894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774362504"/>
        <c:crosses val="autoZero"/>
        <c:auto val="1"/>
        <c:lblAlgn val="ctr"/>
        <c:lblOffset val="100"/>
        <c:noMultiLvlLbl val="1"/>
      </c:catAx>
      <c:valAx>
        <c:axId val="177436250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034808947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lang="en-US" b="0">
                <a:solidFill>
                  <a:srgbClr val="757575"/>
                </a:solidFill>
                <a:latin typeface="+mn-lt"/>
              </a:rPr>
              <a:t>NUMERO NOTIFICHE TOTALI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SintesiT4!$E$1</c:f>
              <c:strCache>
                <c:ptCount val="1"/>
                <c:pt idx="0">
                  <c:v>NUMERO DI NOTIFICHE TOTALI</c:v>
                </c:pt>
              </c:strCache>
            </c:strRef>
          </c:tx>
          <c:spPr>
            <a:solidFill>
              <a:schemeClr val="accent3">
                <a:alpha val="30000"/>
              </a:schemeClr>
            </a:solidFill>
            <a:ln cmpd="sng">
              <a:solidFill>
                <a:schemeClr val="accent3"/>
              </a:solidFill>
            </a:ln>
          </c:spPr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SintesiT4!$E$2:$E$4</c:f>
              <c:numCache>
                <c:formatCode>@</c:formatCode>
                <c:ptCount val="3"/>
                <c:pt idx="0">
                  <c:v>8</c:v>
                </c:pt>
                <c:pt idx="1">
                  <c:v>7</c:v>
                </c:pt>
                <c:pt idx="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4-4FF9-A5DB-6E2E6F429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5739480"/>
        <c:axId val="1984733172"/>
      </c:areaChart>
      <c:catAx>
        <c:axId val="815739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984733172"/>
        <c:crosses val="autoZero"/>
        <c:auto val="1"/>
        <c:lblAlgn val="ctr"/>
        <c:lblOffset val="100"/>
        <c:noMultiLvlLbl val="1"/>
      </c:catAx>
      <c:valAx>
        <c:axId val="198473317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US"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815739480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1"/>
  <c:style val="2"/>
  <c:chart>
    <c:title>
      <c:tx>
        <c:rich>
          <a:bodyPr/>
          <a:lstStyle/>
          <a:p>
            <a:pPr lvl="0">
              <a:defRPr b="0">
                <a:solidFill>
                  <a:srgbClr val="757575"/>
                </a:solidFill>
                <a:latin typeface="+mn-lt"/>
              </a:defRPr>
            </a:pPr>
            <a:r>
              <a:rPr b="0">
                <a:solidFill>
                  <a:srgbClr val="757575"/>
                </a:solidFill>
                <a:latin typeface="+mn-lt"/>
              </a:rPr>
              <a:t>TOTALE ATTIVITÀ ISTRUTTORIE</a:t>
            </a:r>
          </a:p>
        </c:rich>
      </c:tx>
      <c:overlay val="0"/>
    </c:title>
    <c:autoTitleDeleted val="0"/>
    <c:plotArea>
      <c:layout/>
      <c:areaChart>
        <c:grouping val="standard"/>
        <c:varyColors val="1"/>
        <c:ser>
          <c:idx val="0"/>
          <c:order val="0"/>
          <c:tx>
            <c:strRef>
              <c:f>SintesiT4!$G$1</c:f>
              <c:strCache>
                <c:ptCount val="1"/>
                <c:pt idx="0">
                  <c:v>NUMERO TOTALE DELLE ATTIVITÀ ISTRUTTORIE</c:v>
                </c:pt>
              </c:strCache>
            </c:strRef>
          </c:tx>
          <c:spPr>
            <a:solidFill>
              <a:schemeClr val="accent5">
                <a:alpha val="30000"/>
              </a:schemeClr>
            </a:solidFill>
            <a:ln cmpd="sng">
              <a:solidFill>
                <a:schemeClr val="accent5"/>
              </a:solidFill>
            </a:ln>
          </c:spPr>
          <c:cat>
            <c:strRef>
              <c:f>SintesiT4!$A$2:$A$4</c:f>
              <c:strCache>
                <c:ptCount val="3"/>
                <c:pt idx="0">
                  <c:v>Ottobre</c:v>
                </c:pt>
                <c:pt idx="1">
                  <c:v>Novembre</c:v>
                </c:pt>
                <c:pt idx="2">
                  <c:v>Dicembre</c:v>
                </c:pt>
              </c:strCache>
            </c:strRef>
          </c:cat>
          <c:val>
            <c:numRef>
              <c:f>SintesiT4!$G$2:$G$4</c:f>
              <c:numCache>
                <c:formatCode>@</c:formatCode>
                <c:ptCount val="3"/>
                <c:pt idx="0">
                  <c:v>18</c:v>
                </c:pt>
                <c:pt idx="1">
                  <c:v>31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38-4689-B083-96E9CF823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098082"/>
        <c:axId val="1792261398"/>
      </c:areaChart>
      <c:catAx>
        <c:axId val="55909808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MESE/FOGLIO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792261398"/>
        <c:crosses val="autoZero"/>
        <c:auto val="1"/>
        <c:lblAlgn val="ctr"/>
        <c:lblOffset val="100"/>
        <c:noMultiLvlLbl val="1"/>
      </c:catAx>
      <c:valAx>
        <c:axId val="179226139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PROCEDIMENTI TOTALI</a:t>
                </a:r>
              </a:p>
            </c:rich>
          </c:tx>
          <c:overlay val="0"/>
        </c:title>
        <c:numFmt formatCode="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559098082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.xml"/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.xml"/><Relationship Id="rId3" Type="http://schemas.openxmlformats.org/officeDocument/2006/relationships/chart" Target="../charts/chart34.xml"/><Relationship Id="rId7" Type="http://schemas.openxmlformats.org/officeDocument/2006/relationships/chart" Target="../charts/chart38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6" Type="http://schemas.openxmlformats.org/officeDocument/2006/relationships/chart" Target="../charts/chart37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133350</xdr:colOff>
      <xdr:row>13</xdr:row>
      <xdr:rowOff>47625</xdr:rowOff>
    </xdr:from>
    <xdr:ext cx="7058025" cy="3533775"/>
    <xdr:graphicFrame macro="">
      <xdr:nvGraphicFramePr>
        <xdr:cNvPr id="2" name="Chart 1" title="Grafic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0</xdr:col>
      <xdr:colOff>133350</xdr:colOff>
      <xdr:row>31</xdr:row>
      <xdr:rowOff>142875</xdr:rowOff>
    </xdr:from>
    <xdr:ext cx="7058025" cy="3448050"/>
    <xdr:graphicFrame macro="">
      <xdr:nvGraphicFramePr>
        <xdr:cNvPr id="3" name="Chart 2" title="Grafico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0</xdr:col>
      <xdr:colOff>133350</xdr:colOff>
      <xdr:row>104</xdr:row>
      <xdr:rowOff>95250</xdr:rowOff>
    </xdr:from>
    <xdr:ext cx="7058025" cy="3533775"/>
    <xdr:graphicFrame macro="">
      <xdr:nvGraphicFramePr>
        <xdr:cNvPr id="4" name="Chart 3" title="Grafico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0</xdr:col>
      <xdr:colOff>133350</xdr:colOff>
      <xdr:row>67</xdr:row>
      <xdr:rowOff>104775</xdr:rowOff>
    </xdr:from>
    <xdr:ext cx="7058025" cy="3533775"/>
    <xdr:graphicFrame macro="">
      <xdr:nvGraphicFramePr>
        <xdr:cNvPr id="5" name="Chart 4" title="Grafico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  <xdr:oneCellAnchor>
    <xdr:from>
      <xdr:col>0</xdr:col>
      <xdr:colOff>133350</xdr:colOff>
      <xdr:row>49</xdr:row>
      <xdr:rowOff>152400</xdr:rowOff>
    </xdr:from>
    <xdr:ext cx="7058025" cy="3390900"/>
    <xdr:graphicFrame macro="">
      <xdr:nvGraphicFramePr>
        <xdr:cNvPr id="6" name="Chart 5" title="Grafico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LocksWithSheet="0"/>
  </xdr:oneCellAnchor>
  <xdr:oneCellAnchor>
    <xdr:from>
      <xdr:col>0</xdr:col>
      <xdr:colOff>133350</xdr:colOff>
      <xdr:row>86</xdr:row>
      <xdr:rowOff>0</xdr:rowOff>
    </xdr:from>
    <xdr:ext cx="7058025" cy="3533775"/>
    <xdr:graphicFrame macro="">
      <xdr:nvGraphicFramePr>
        <xdr:cNvPr id="7" name="Chart 6" title="Grafic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 fLocksWithSheet="0"/>
  </xdr:oneCellAnchor>
  <xdr:oneCellAnchor>
    <xdr:from>
      <xdr:col>0</xdr:col>
      <xdr:colOff>133350</xdr:colOff>
      <xdr:row>122</xdr:row>
      <xdr:rowOff>190500</xdr:rowOff>
    </xdr:from>
    <xdr:ext cx="7058025" cy="3533775"/>
    <xdr:graphicFrame macro="">
      <xdr:nvGraphicFramePr>
        <xdr:cNvPr id="8" name="Chart 7" title="Grafic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171450</xdr:colOff>
      <xdr:row>5</xdr:row>
      <xdr:rowOff>9525</xdr:rowOff>
    </xdr:from>
    <xdr:ext cx="7058025" cy="3248025"/>
    <xdr:graphicFrame macro="">
      <xdr:nvGraphicFramePr>
        <xdr:cNvPr id="8" name="Chart 8" title="Grafico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0</xdr:col>
      <xdr:colOff>171450</xdr:colOff>
      <xdr:row>22</xdr:row>
      <xdr:rowOff>47625</xdr:rowOff>
    </xdr:from>
    <xdr:ext cx="7058025" cy="3248025"/>
    <xdr:graphicFrame macro="">
      <xdr:nvGraphicFramePr>
        <xdr:cNvPr id="9" name="Chart 9" title="Grafico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0</xdr:col>
      <xdr:colOff>171450</xdr:colOff>
      <xdr:row>39</xdr:row>
      <xdr:rowOff>85725</xdr:rowOff>
    </xdr:from>
    <xdr:ext cx="3495675" cy="2324100"/>
    <xdr:graphicFrame macro="">
      <xdr:nvGraphicFramePr>
        <xdr:cNvPr id="10" name="Chart 10" title="Grafico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0</xdr:col>
      <xdr:colOff>171450</xdr:colOff>
      <xdr:row>63</xdr:row>
      <xdr:rowOff>161925</xdr:rowOff>
    </xdr:from>
    <xdr:ext cx="3495675" cy="2324100"/>
    <xdr:graphicFrame macro="">
      <xdr:nvGraphicFramePr>
        <xdr:cNvPr id="11" name="Chart 11" title="Grafico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  <xdr:oneCellAnchor>
    <xdr:from>
      <xdr:col>0</xdr:col>
      <xdr:colOff>171450</xdr:colOff>
      <xdr:row>51</xdr:row>
      <xdr:rowOff>104775</xdr:rowOff>
    </xdr:from>
    <xdr:ext cx="3495675" cy="2324100"/>
    <xdr:graphicFrame macro="">
      <xdr:nvGraphicFramePr>
        <xdr:cNvPr id="12" name="Chart 12" title="Grafico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LocksWithSheet="0"/>
  </xdr:oneCellAnchor>
  <xdr:oneCellAnchor>
    <xdr:from>
      <xdr:col>3</xdr:col>
      <xdr:colOff>209550</xdr:colOff>
      <xdr:row>39</xdr:row>
      <xdr:rowOff>85725</xdr:rowOff>
    </xdr:from>
    <xdr:ext cx="3495675" cy="2324100"/>
    <xdr:graphicFrame macro="">
      <xdr:nvGraphicFramePr>
        <xdr:cNvPr id="13" name="Chart 13" title="Grafic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 fLocksWithSheet="0"/>
  </xdr:oneCellAnchor>
  <xdr:oneCellAnchor>
    <xdr:from>
      <xdr:col>3</xdr:col>
      <xdr:colOff>209550</xdr:colOff>
      <xdr:row>51</xdr:row>
      <xdr:rowOff>104775</xdr:rowOff>
    </xdr:from>
    <xdr:ext cx="3495675" cy="2324100"/>
    <xdr:graphicFrame macro="">
      <xdr:nvGraphicFramePr>
        <xdr:cNvPr id="14" name="Chart 14" title="Grafico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 fLocksWithSheet="0"/>
  </xdr:oneCellAnchor>
  <xdr:oneCellAnchor>
    <xdr:from>
      <xdr:col>3</xdr:col>
      <xdr:colOff>209550</xdr:colOff>
      <xdr:row>63</xdr:row>
      <xdr:rowOff>161925</xdr:rowOff>
    </xdr:from>
    <xdr:ext cx="3495675" cy="2324100"/>
    <xdr:graphicFrame macro="">
      <xdr:nvGraphicFramePr>
        <xdr:cNvPr id="15" name="Chart 15" title="Grafic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171450</xdr:colOff>
      <xdr:row>5</xdr:row>
      <xdr:rowOff>9525</xdr:rowOff>
    </xdr:from>
    <xdr:ext cx="7058025" cy="3248025"/>
    <xdr:graphicFrame macro="">
      <xdr:nvGraphicFramePr>
        <xdr:cNvPr id="16" name="Chart 16" title="Grafico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0</xdr:col>
      <xdr:colOff>171450</xdr:colOff>
      <xdr:row>22</xdr:row>
      <xdr:rowOff>47625</xdr:rowOff>
    </xdr:from>
    <xdr:ext cx="7058025" cy="3248025"/>
    <xdr:graphicFrame macro="">
      <xdr:nvGraphicFramePr>
        <xdr:cNvPr id="17" name="Chart 17" title="Grafico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0</xdr:col>
      <xdr:colOff>171450</xdr:colOff>
      <xdr:row>39</xdr:row>
      <xdr:rowOff>85725</xdr:rowOff>
    </xdr:from>
    <xdr:ext cx="3495675" cy="2324100"/>
    <xdr:graphicFrame macro="">
      <xdr:nvGraphicFramePr>
        <xdr:cNvPr id="18" name="Chart 18" title="Grafico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0</xdr:col>
      <xdr:colOff>171450</xdr:colOff>
      <xdr:row>63</xdr:row>
      <xdr:rowOff>161925</xdr:rowOff>
    </xdr:from>
    <xdr:ext cx="3495675" cy="2324100"/>
    <xdr:graphicFrame macro="">
      <xdr:nvGraphicFramePr>
        <xdr:cNvPr id="19" name="Chart 19" title="Grafico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  <xdr:oneCellAnchor>
    <xdr:from>
      <xdr:col>0</xdr:col>
      <xdr:colOff>171450</xdr:colOff>
      <xdr:row>51</xdr:row>
      <xdr:rowOff>104775</xdr:rowOff>
    </xdr:from>
    <xdr:ext cx="3495675" cy="2324100"/>
    <xdr:graphicFrame macro="">
      <xdr:nvGraphicFramePr>
        <xdr:cNvPr id="20" name="Chart 20" title="Grafico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LocksWithSheet="0"/>
  </xdr:oneCellAnchor>
  <xdr:oneCellAnchor>
    <xdr:from>
      <xdr:col>3</xdr:col>
      <xdr:colOff>209550</xdr:colOff>
      <xdr:row>39</xdr:row>
      <xdr:rowOff>85725</xdr:rowOff>
    </xdr:from>
    <xdr:ext cx="3495675" cy="2324100"/>
    <xdr:graphicFrame macro="">
      <xdr:nvGraphicFramePr>
        <xdr:cNvPr id="21" name="Chart 21" title="Grafico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 fLocksWithSheet="0"/>
  </xdr:oneCellAnchor>
  <xdr:oneCellAnchor>
    <xdr:from>
      <xdr:col>3</xdr:col>
      <xdr:colOff>209550</xdr:colOff>
      <xdr:row>51</xdr:row>
      <xdr:rowOff>104775</xdr:rowOff>
    </xdr:from>
    <xdr:ext cx="3495675" cy="2324100"/>
    <xdr:graphicFrame macro="">
      <xdr:nvGraphicFramePr>
        <xdr:cNvPr id="22" name="Chart 22" title="Grafico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 fLocksWithSheet="0"/>
  </xdr:oneCellAnchor>
  <xdr:oneCellAnchor>
    <xdr:from>
      <xdr:col>3</xdr:col>
      <xdr:colOff>209550</xdr:colOff>
      <xdr:row>63</xdr:row>
      <xdr:rowOff>161925</xdr:rowOff>
    </xdr:from>
    <xdr:ext cx="3495675" cy="2324100"/>
    <xdr:graphicFrame macro="">
      <xdr:nvGraphicFramePr>
        <xdr:cNvPr id="23" name="Chart 23" title="Grafico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171450</xdr:colOff>
      <xdr:row>5</xdr:row>
      <xdr:rowOff>9525</xdr:rowOff>
    </xdr:from>
    <xdr:ext cx="7058025" cy="3248025"/>
    <xdr:graphicFrame macro="">
      <xdr:nvGraphicFramePr>
        <xdr:cNvPr id="24" name="Chart 24" title="Grafico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0</xdr:col>
      <xdr:colOff>171450</xdr:colOff>
      <xdr:row>22</xdr:row>
      <xdr:rowOff>47625</xdr:rowOff>
    </xdr:from>
    <xdr:ext cx="7058025" cy="3248025"/>
    <xdr:graphicFrame macro="">
      <xdr:nvGraphicFramePr>
        <xdr:cNvPr id="25" name="Chart 25" title="Grafico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0</xdr:col>
      <xdr:colOff>171450</xdr:colOff>
      <xdr:row>39</xdr:row>
      <xdr:rowOff>85725</xdr:rowOff>
    </xdr:from>
    <xdr:ext cx="3495675" cy="2324100"/>
    <xdr:graphicFrame macro="">
      <xdr:nvGraphicFramePr>
        <xdr:cNvPr id="26" name="Chart 26" title="Grafico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0</xdr:col>
      <xdr:colOff>171450</xdr:colOff>
      <xdr:row>63</xdr:row>
      <xdr:rowOff>161925</xdr:rowOff>
    </xdr:from>
    <xdr:ext cx="3495675" cy="2324100"/>
    <xdr:graphicFrame macro="">
      <xdr:nvGraphicFramePr>
        <xdr:cNvPr id="27" name="Chart 27" title="Grafico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  <xdr:oneCellAnchor>
    <xdr:from>
      <xdr:col>0</xdr:col>
      <xdr:colOff>171450</xdr:colOff>
      <xdr:row>51</xdr:row>
      <xdr:rowOff>104775</xdr:rowOff>
    </xdr:from>
    <xdr:ext cx="3495675" cy="2324100"/>
    <xdr:graphicFrame macro="">
      <xdr:nvGraphicFramePr>
        <xdr:cNvPr id="28" name="Chart 28" title="Grafico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LocksWithSheet="0"/>
  </xdr:oneCellAnchor>
  <xdr:oneCellAnchor>
    <xdr:from>
      <xdr:col>3</xdr:col>
      <xdr:colOff>209550</xdr:colOff>
      <xdr:row>39</xdr:row>
      <xdr:rowOff>85725</xdr:rowOff>
    </xdr:from>
    <xdr:ext cx="3495675" cy="2324100"/>
    <xdr:graphicFrame macro="">
      <xdr:nvGraphicFramePr>
        <xdr:cNvPr id="29" name="Chart 29" title="Grafico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 fLocksWithSheet="0"/>
  </xdr:oneCellAnchor>
  <xdr:oneCellAnchor>
    <xdr:from>
      <xdr:col>3</xdr:col>
      <xdr:colOff>209550</xdr:colOff>
      <xdr:row>51</xdr:row>
      <xdr:rowOff>104775</xdr:rowOff>
    </xdr:from>
    <xdr:ext cx="3495675" cy="2324100"/>
    <xdr:graphicFrame macro="">
      <xdr:nvGraphicFramePr>
        <xdr:cNvPr id="30" name="Chart 30" title="Grafico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 fLocksWithSheet="0"/>
  </xdr:oneCellAnchor>
  <xdr:oneCellAnchor>
    <xdr:from>
      <xdr:col>3</xdr:col>
      <xdr:colOff>209550</xdr:colOff>
      <xdr:row>63</xdr:row>
      <xdr:rowOff>161925</xdr:rowOff>
    </xdr:from>
    <xdr:ext cx="3495675" cy="2324100"/>
    <xdr:graphicFrame macro="">
      <xdr:nvGraphicFramePr>
        <xdr:cNvPr id="31" name="Chart 31" title="Grafico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171450</xdr:colOff>
      <xdr:row>5</xdr:row>
      <xdr:rowOff>9525</xdr:rowOff>
    </xdr:from>
    <xdr:ext cx="7058025" cy="3248025"/>
    <xdr:graphicFrame macro="">
      <xdr:nvGraphicFramePr>
        <xdr:cNvPr id="32" name="Chart 32" title="Grafico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0</xdr:col>
      <xdr:colOff>171450</xdr:colOff>
      <xdr:row>22</xdr:row>
      <xdr:rowOff>47625</xdr:rowOff>
    </xdr:from>
    <xdr:ext cx="7058025" cy="3248025"/>
    <xdr:graphicFrame macro="">
      <xdr:nvGraphicFramePr>
        <xdr:cNvPr id="33" name="Chart 33" title="Grafico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0</xdr:col>
      <xdr:colOff>171450</xdr:colOff>
      <xdr:row>39</xdr:row>
      <xdr:rowOff>85725</xdr:rowOff>
    </xdr:from>
    <xdr:ext cx="3495675" cy="2324100"/>
    <xdr:graphicFrame macro="">
      <xdr:nvGraphicFramePr>
        <xdr:cNvPr id="34" name="Chart 34" title="Grafico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0</xdr:col>
      <xdr:colOff>171450</xdr:colOff>
      <xdr:row>63</xdr:row>
      <xdr:rowOff>161925</xdr:rowOff>
    </xdr:from>
    <xdr:ext cx="3495675" cy="2324100"/>
    <xdr:graphicFrame macro="">
      <xdr:nvGraphicFramePr>
        <xdr:cNvPr id="35" name="Chart 35" title="Grafico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  <xdr:oneCellAnchor>
    <xdr:from>
      <xdr:col>0</xdr:col>
      <xdr:colOff>171450</xdr:colOff>
      <xdr:row>51</xdr:row>
      <xdr:rowOff>104775</xdr:rowOff>
    </xdr:from>
    <xdr:ext cx="3495675" cy="2324100"/>
    <xdr:graphicFrame macro="">
      <xdr:nvGraphicFramePr>
        <xdr:cNvPr id="36" name="Chart 36" title="Grafico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LocksWithSheet="0"/>
  </xdr:oneCellAnchor>
  <xdr:oneCellAnchor>
    <xdr:from>
      <xdr:col>3</xdr:col>
      <xdr:colOff>209550</xdr:colOff>
      <xdr:row>39</xdr:row>
      <xdr:rowOff>85725</xdr:rowOff>
    </xdr:from>
    <xdr:ext cx="3495675" cy="2324100"/>
    <xdr:graphicFrame macro="">
      <xdr:nvGraphicFramePr>
        <xdr:cNvPr id="37" name="Chart 37" title="Grafico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 fLocksWithSheet="0"/>
  </xdr:oneCellAnchor>
  <xdr:oneCellAnchor>
    <xdr:from>
      <xdr:col>3</xdr:col>
      <xdr:colOff>209550</xdr:colOff>
      <xdr:row>51</xdr:row>
      <xdr:rowOff>104775</xdr:rowOff>
    </xdr:from>
    <xdr:ext cx="3495675" cy="2324100"/>
    <xdr:graphicFrame macro="">
      <xdr:nvGraphicFramePr>
        <xdr:cNvPr id="38" name="Chart 38" title="Grafico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 fLocksWithSheet="0"/>
  </xdr:oneCellAnchor>
  <xdr:oneCellAnchor>
    <xdr:from>
      <xdr:col>3</xdr:col>
      <xdr:colOff>209550</xdr:colOff>
      <xdr:row>63</xdr:row>
      <xdr:rowOff>161925</xdr:rowOff>
    </xdr:from>
    <xdr:ext cx="3495675" cy="2324100"/>
    <xdr:graphicFrame macro="">
      <xdr:nvGraphicFramePr>
        <xdr:cNvPr id="39" name="Chart 39" title="Grafico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 fLocksWithSheet="0"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23-Marzo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23-Febbraio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23-Gennaio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23-Marzo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23-Febbraio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23-Gennaio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Z1000"/>
  <sheetViews>
    <sheetView tabSelected="1" workbookViewId="0">
      <selection activeCell="E1" sqref="E1"/>
    </sheetView>
  </sheetViews>
  <sheetFormatPr defaultColWidth="12.5703125" defaultRowHeight="15.75" customHeight="1"/>
  <cols>
    <col min="1" max="1" width="14.5703125" customWidth="1"/>
    <col min="2" max="2" width="16.7109375" customWidth="1"/>
    <col min="3" max="3" width="14.7109375" customWidth="1"/>
  </cols>
  <sheetData>
    <row r="1" spans="1:26" ht="49.5" customHeight="1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>
      <c r="A2" s="5" t="s">
        <v>7</v>
      </c>
      <c r="B2" s="5">
        <f t="shared" ref="B2:B13" ca="1" si="0">INDIRECT(ADDRESS(12,1,,,$A2))</f>
        <v>6</v>
      </c>
      <c r="C2" s="6">
        <f t="shared" ref="C2:C13" ca="1" si="1">INDIRECT(ADDRESS(7,3,,,$A2))</f>
        <v>50</v>
      </c>
      <c r="D2" s="5">
        <f t="shared" ref="D2:D13" ca="1" si="2">INDIRECT(ADDRESS(12,2,,,$A2))</f>
        <v>13</v>
      </c>
      <c r="E2" s="5">
        <f t="shared" ref="E2:E13" ca="1" si="3">INDIRECT(ADDRESS(12,3,,,$A2))</f>
        <v>8</v>
      </c>
      <c r="F2" s="5">
        <f t="shared" ref="F2:F13" ca="1" si="4">INDIRECT(ADDRESS(12,4,,,$A2))</f>
        <v>2</v>
      </c>
      <c r="G2" s="5">
        <f t="shared" ref="G2:G13" ca="1" si="5">INDIRECT(ADDRESS(12,6,,,$A2))</f>
        <v>18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>
      <c r="A3" s="5" t="s">
        <v>8</v>
      </c>
      <c r="B3" s="5">
        <f t="shared" ca="1" si="0"/>
        <v>8</v>
      </c>
      <c r="C3" s="6">
        <f t="shared" ca="1" si="1"/>
        <v>25</v>
      </c>
      <c r="D3" s="5">
        <f t="shared" ca="1" si="2"/>
        <v>16</v>
      </c>
      <c r="E3" s="5">
        <f t="shared" ca="1" si="3"/>
        <v>7</v>
      </c>
      <c r="F3" s="5">
        <f t="shared" ca="1" si="4"/>
        <v>3</v>
      </c>
      <c r="G3" s="5">
        <f t="shared" ca="1" si="5"/>
        <v>31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>
      <c r="A4" s="5" t="s">
        <v>9</v>
      </c>
      <c r="B4" s="5">
        <f t="shared" ca="1" si="0"/>
        <v>4</v>
      </c>
      <c r="C4" s="6">
        <f t="shared" ca="1" si="1"/>
        <v>40</v>
      </c>
      <c r="D4" s="5">
        <f t="shared" ca="1" si="2"/>
        <v>12</v>
      </c>
      <c r="E4" s="5">
        <f t="shared" ca="1" si="3"/>
        <v>5</v>
      </c>
      <c r="F4" s="5">
        <f t="shared" ca="1" si="4"/>
        <v>2</v>
      </c>
      <c r="G4" s="5">
        <f t="shared" ca="1" si="5"/>
        <v>6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>
      <c r="A5" s="5" t="s">
        <v>10</v>
      </c>
      <c r="B5" s="5">
        <f t="shared" ca="1" si="0"/>
        <v>6</v>
      </c>
      <c r="C5" s="6">
        <f t="shared" ca="1" si="1"/>
        <v>50</v>
      </c>
      <c r="D5" s="5">
        <f t="shared" ca="1" si="2"/>
        <v>13</v>
      </c>
      <c r="E5" s="5">
        <f t="shared" ca="1" si="3"/>
        <v>8</v>
      </c>
      <c r="F5" s="5">
        <f t="shared" ca="1" si="4"/>
        <v>2</v>
      </c>
      <c r="G5" s="5">
        <f t="shared" ca="1" si="5"/>
        <v>18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>
      <c r="A6" s="5" t="s">
        <v>11</v>
      </c>
      <c r="B6" s="5">
        <f t="shared" ca="1" si="0"/>
        <v>8</v>
      </c>
      <c r="C6" s="6">
        <f t="shared" ca="1" si="1"/>
        <v>25</v>
      </c>
      <c r="D6" s="5">
        <f t="shared" ca="1" si="2"/>
        <v>16</v>
      </c>
      <c r="E6" s="5">
        <f t="shared" ca="1" si="3"/>
        <v>7</v>
      </c>
      <c r="F6" s="5">
        <f t="shared" ca="1" si="4"/>
        <v>3</v>
      </c>
      <c r="G6" s="5">
        <f t="shared" ca="1" si="5"/>
        <v>31</v>
      </c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>
      <c r="A7" s="5" t="s">
        <v>12</v>
      </c>
      <c r="B7" s="5">
        <f t="shared" ca="1" si="0"/>
        <v>4</v>
      </c>
      <c r="C7" s="6">
        <f t="shared" ca="1" si="1"/>
        <v>40</v>
      </c>
      <c r="D7" s="5">
        <f t="shared" ca="1" si="2"/>
        <v>12</v>
      </c>
      <c r="E7" s="5">
        <f t="shared" ca="1" si="3"/>
        <v>5</v>
      </c>
      <c r="F7" s="5">
        <f t="shared" ca="1" si="4"/>
        <v>2</v>
      </c>
      <c r="G7" s="5">
        <f t="shared" ca="1" si="5"/>
        <v>6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>
      <c r="A8" s="5" t="s">
        <v>13</v>
      </c>
      <c r="B8" s="5">
        <f t="shared" ca="1" si="0"/>
        <v>6</v>
      </c>
      <c r="C8" s="6">
        <f t="shared" ca="1" si="1"/>
        <v>50</v>
      </c>
      <c r="D8" s="5">
        <f t="shared" ca="1" si="2"/>
        <v>13</v>
      </c>
      <c r="E8" s="5">
        <f t="shared" ca="1" si="3"/>
        <v>8</v>
      </c>
      <c r="F8" s="5">
        <f t="shared" ca="1" si="4"/>
        <v>2</v>
      </c>
      <c r="G8" s="5">
        <f t="shared" ca="1" si="5"/>
        <v>18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>
      <c r="A9" s="5" t="s">
        <v>14</v>
      </c>
      <c r="B9" s="5">
        <f t="shared" ca="1" si="0"/>
        <v>8</v>
      </c>
      <c r="C9" s="6">
        <f t="shared" ca="1" si="1"/>
        <v>25</v>
      </c>
      <c r="D9" s="5">
        <f t="shared" ca="1" si="2"/>
        <v>16</v>
      </c>
      <c r="E9" s="5">
        <f t="shared" ca="1" si="3"/>
        <v>7</v>
      </c>
      <c r="F9" s="5">
        <f t="shared" ca="1" si="4"/>
        <v>3</v>
      </c>
      <c r="G9" s="5">
        <f t="shared" ca="1" si="5"/>
        <v>31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>
      <c r="A10" s="5" t="s">
        <v>15</v>
      </c>
      <c r="B10" s="5">
        <f t="shared" ca="1" si="0"/>
        <v>4</v>
      </c>
      <c r="C10" s="6">
        <f t="shared" ca="1" si="1"/>
        <v>40</v>
      </c>
      <c r="D10" s="5">
        <f t="shared" ca="1" si="2"/>
        <v>12</v>
      </c>
      <c r="E10" s="5">
        <f t="shared" ca="1" si="3"/>
        <v>5</v>
      </c>
      <c r="F10" s="5">
        <f t="shared" ca="1" si="4"/>
        <v>2</v>
      </c>
      <c r="G10" s="5">
        <f t="shared" ca="1" si="5"/>
        <v>6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>
      <c r="A11" s="5" t="s">
        <v>16</v>
      </c>
      <c r="B11" s="5">
        <f t="shared" ca="1" si="0"/>
        <v>6</v>
      </c>
      <c r="C11" s="6">
        <f t="shared" ca="1" si="1"/>
        <v>50</v>
      </c>
      <c r="D11" s="5">
        <f t="shared" ca="1" si="2"/>
        <v>13</v>
      </c>
      <c r="E11" s="5">
        <f t="shared" ca="1" si="3"/>
        <v>8</v>
      </c>
      <c r="F11" s="5">
        <f t="shared" ca="1" si="4"/>
        <v>2</v>
      </c>
      <c r="G11" s="5">
        <f t="shared" ca="1" si="5"/>
        <v>18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>
      <c r="A12" s="5" t="s">
        <v>17</v>
      </c>
      <c r="B12" s="5">
        <f t="shared" ca="1" si="0"/>
        <v>8</v>
      </c>
      <c r="C12" s="6">
        <f t="shared" ca="1" si="1"/>
        <v>25</v>
      </c>
      <c r="D12" s="5">
        <f t="shared" ca="1" si="2"/>
        <v>16</v>
      </c>
      <c r="E12" s="5">
        <f t="shared" ca="1" si="3"/>
        <v>7</v>
      </c>
      <c r="F12" s="5">
        <f t="shared" ca="1" si="4"/>
        <v>3</v>
      </c>
      <c r="G12" s="5">
        <f t="shared" ca="1" si="5"/>
        <v>31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>
      <c r="A13" s="5" t="s">
        <v>18</v>
      </c>
      <c r="B13" s="5">
        <f t="shared" ca="1" si="0"/>
        <v>4</v>
      </c>
      <c r="C13" s="6">
        <f t="shared" ca="1" si="1"/>
        <v>40</v>
      </c>
      <c r="D13" s="5">
        <f t="shared" ca="1" si="2"/>
        <v>12</v>
      </c>
      <c r="E13" s="5">
        <f t="shared" ca="1" si="3"/>
        <v>5</v>
      </c>
      <c r="F13" s="5">
        <f t="shared" ca="1" si="4"/>
        <v>2</v>
      </c>
      <c r="G13" s="5">
        <f t="shared" ca="1" si="5"/>
        <v>6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>
      <c r="A14" s="7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>
      <c r="A15" s="7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>
      <c r="A16" s="7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>
      <c r="A17" s="7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>
      <c r="A18" s="7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>
      <c r="A19" s="7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>
      <c r="A20" s="7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>
      <c r="A21" s="7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>
      <c r="A22" s="7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>
      <c r="A23" s="7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>
      <c r="A24" s="7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>
      <c r="A25" s="7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>
      <c r="A26" s="7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>
      <c r="A27" s="7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>
      <c r="A28" s="7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>
      <c r="A29" s="7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>
      <c r="A30" s="7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>
      <c r="A31" s="7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>
      <c r="A32" s="7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>
      <c r="A33" s="7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>
      <c r="A34" s="7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>
      <c r="A35" s="7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>
      <c r="A36" s="7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>
      <c r="A37" s="7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>
      <c r="A38" s="7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>
      <c r="A39" s="7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>
      <c r="A40" s="7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>
      <c r="A41" s="7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>
      <c r="A42" s="7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>
      <c r="A43" s="7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>
      <c r="A44" s="7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>
      <c r="A45" s="7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>
      <c r="A46" s="7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>
      <c r="A47" s="7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>
      <c r="A48" s="7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>
      <c r="A49" s="7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>
      <c r="A50" s="7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>
      <c r="A51" s="7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>
      <c r="A52" s="7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>
      <c r="A53" s="7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>
      <c r="A54" s="7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>
      <c r="A55" s="7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>
      <c r="A56" s="7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>
      <c r="A57" s="7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>
      <c r="A58" s="7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>
      <c r="A60" s="7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>
      <c r="A61" s="7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>
      <c r="A62" s="7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>
      <c r="A64" s="7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>
      <c r="A66" s="7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>
      <c r="A67" s="7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>
      <c r="A68" s="7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>
      <c r="A70" s="7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>
      <c r="A72" s="7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>
      <c r="A76" s="7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>
      <c r="A78" s="7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>
      <c r="A80" s="7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>
      <c r="A81" s="7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>
      <c r="A84" s="7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>
      <c r="A86" s="7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>
      <c r="A87" s="7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>
      <c r="A89" s="7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>
      <c r="A90" s="7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>
      <c r="A91" s="7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>
      <c r="A92" s="7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>
      <c r="A95" s="7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>
      <c r="A97" s="7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>
      <c r="A101" s="7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>
      <c r="A103" s="7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>
      <c r="A104" s="7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>
      <c r="A105" s="7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>
      <c r="A106" s="7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>
      <c r="A108" s="7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>
      <c r="A109" s="7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>
      <c r="A113" s="7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>
      <c r="A114" s="7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>
      <c r="A115" s="7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>
      <c r="A117" s="7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>
      <c r="A118" s="7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>
      <c r="A121" s="7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>
      <c r="A122" s="7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>
      <c r="A123" s="7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>
      <c r="A124" s="7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>
      <c r="A126" s="7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>
      <c r="A127" s="7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>
      <c r="A128" s="7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>
      <c r="A129" s="7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>
      <c r="A132" s="7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>
      <c r="A133" s="7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>
      <c r="A135" s="7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>
      <c r="A136" s="7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>
      <c r="A138" s="7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>
      <c r="A139" s="7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>
      <c r="A140" s="7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>
      <c r="A141" s="7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>
      <c r="A143" s="7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>
      <c r="A144" s="7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>
      <c r="A149" s="7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>
      <c r="A150" s="7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>
      <c r="A151" s="7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>
      <c r="A152" s="7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>
      <c r="A153" s="7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>
      <c r="A155" s="7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>
      <c r="A158" s="7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>
      <c r="A159" s="7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>
      <c r="A162" s="7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>
      <c r="A163" s="7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>
      <c r="A165" s="7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>
      <c r="A166" s="7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>
      <c r="A167" s="7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>
      <c r="A169" s="7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>
      <c r="A170" s="7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>
      <c r="A171" s="7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>
      <c r="A173" s="7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>
      <c r="A174" s="7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>
      <c r="A175" s="7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>
      <c r="A176" s="7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>
      <c r="A178" s="7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>
      <c r="A180" s="7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>
      <c r="A182" s="7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>
      <c r="A185" s="7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>
      <c r="A187" s="7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>
      <c r="A188" s="7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>
      <c r="A191" s="7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>
      <c r="A192" s="7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>
      <c r="A194" s="7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>
      <c r="A195" s="7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>
      <c r="A196" s="7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>
      <c r="A197" s="7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>
      <c r="A198" s="7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>
      <c r="A199" s="7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>
      <c r="A200" s="7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>
      <c r="A201" s="7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>
      <c r="A202" s="7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>
      <c r="A203" s="7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>
      <c r="A205" s="7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>
      <c r="A208" s="7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>
      <c r="A209" s="7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>
      <c r="A210" s="7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>
      <c r="A211" s="7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>
      <c r="A212" s="7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>
      <c r="A215" s="7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>
      <c r="A217" s="7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>
      <c r="A218" s="7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>
      <c r="A219" s="7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>
      <c r="A220" s="7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>
      <c r="A221" s="7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>
      <c r="A223" s="7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>
      <c r="A224" s="7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>
      <c r="A225" s="7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>
      <c r="A226" s="7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>
      <c r="A227" s="7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>
      <c r="A228" s="7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>
      <c r="A229" s="7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>
      <c r="A230" s="7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>
      <c r="A231" s="7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>
      <c r="A232" s="7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>
      <c r="A233" s="7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>
      <c r="A235" s="7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>
      <c r="A236" s="7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>
      <c r="A240" s="7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>
      <c r="A241" s="7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>
      <c r="A242" s="7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>
      <c r="A243" s="7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>
      <c r="A245" s="7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>
      <c r="A246" s="7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>
      <c r="A247" s="7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>
      <c r="A248" s="7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>
      <c r="A249" s="7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>
      <c r="A250" s="7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>
      <c r="A251" s="7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>
      <c r="A252" s="7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>
      <c r="A253" s="7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>
      <c r="A254" s="7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>
      <c r="A255" s="7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>
      <c r="A256" s="7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>
      <c r="A257" s="7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>
      <c r="A258" s="7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>
      <c r="A261" s="7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>
      <c r="A262" s="7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>
      <c r="A263" s="7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>
      <c r="A264" s="7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>
      <c r="A265" s="7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>
      <c r="A266" s="7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>
      <c r="A268" s="7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>
      <c r="A269" s="7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>
      <c r="A270" s="7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>
      <c r="A271" s="7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>
      <c r="A273" s="7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>
      <c r="A274" s="7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>
      <c r="A275" s="7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>
      <c r="A276" s="7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>
      <c r="A277" s="7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>
      <c r="A278" s="7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>
      <c r="A279" s="7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>
      <c r="A280" s="7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>
      <c r="A281" s="7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>
      <c r="A282" s="7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>
      <c r="A284" s="7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>
      <c r="A286" s="7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>
      <c r="A287" s="7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>
      <c r="A289" s="7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>
      <c r="A290" s="7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>
      <c r="A292" s="7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>
      <c r="A293" s="7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>
      <c r="A294" s="7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>
      <c r="A295" s="7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>
      <c r="A296" s="7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>
      <c r="A297" s="7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>
      <c r="A298" s="7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>
      <c r="A299" s="7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>
      <c r="A300" s="7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>
      <c r="A301" s="7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>
      <c r="A303" s="7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>
      <c r="A304" s="7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>
      <c r="A305" s="7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>
      <c r="A306" s="7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>
      <c r="A307" s="7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>
      <c r="A308" s="7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>
      <c r="A309" s="7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>
      <c r="A311" s="7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>
      <c r="A312" s="7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>
      <c r="A313" s="7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>
      <c r="A314" s="7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>
      <c r="A315" s="7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>
      <c r="A316" s="7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>
      <c r="A317" s="7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>
      <c r="A318" s="7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>
      <c r="A319" s="7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>
      <c r="A320" s="7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>
      <c r="A322" s="7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>
      <c r="A323" s="7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>
      <c r="A325" s="7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>
      <c r="A326" s="7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>
      <c r="A327" s="7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>
      <c r="A328" s="7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>
      <c r="A329" s="7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>
      <c r="A330" s="7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>
      <c r="A331" s="7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>
      <c r="A332" s="7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>
      <c r="A333" s="7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>
      <c r="A334" s="7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>
      <c r="A335" s="7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>
      <c r="A336" s="7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>
      <c r="A337" s="7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>
      <c r="A338" s="7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>
      <c r="A339" s="7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>
      <c r="A340" s="7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>
      <c r="A341" s="7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>
      <c r="A343" s="7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>
      <c r="A344" s="7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>
      <c r="A345" s="7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>
      <c r="A346" s="7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>
      <c r="A347" s="7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>
      <c r="A348" s="7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>
      <c r="A349" s="7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>
      <c r="A350" s="7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>
      <c r="A351" s="7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>
      <c r="A352" s="7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>
      <c r="A353" s="7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>
      <c r="A354" s="7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>
      <c r="A355" s="7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>
      <c r="A356" s="7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>
      <c r="A357" s="7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>
      <c r="A358" s="7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>
      <c r="A359" s="7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>
      <c r="A360" s="7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>
      <c r="A361" s="7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>
      <c r="A362" s="7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>
      <c r="A363" s="7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>
      <c r="A364" s="7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>
      <c r="A365" s="7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>
      <c r="A366" s="7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>
      <c r="A367" s="7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>
      <c r="A368" s="7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>
      <c r="A369" s="7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>
      <c r="A370" s="7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>
      <c r="A371" s="7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>
      <c r="A372" s="7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>
      <c r="A373" s="7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>
      <c r="A374" s="7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>
      <c r="A375" s="7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>
      <c r="A376" s="7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>
      <c r="A377" s="7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>
      <c r="A378" s="7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>
      <c r="A379" s="7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>
      <c r="A380" s="7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>
      <c r="A381" s="7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>
      <c r="A382" s="7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>
      <c r="A383" s="7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>
      <c r="A384" s="7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>
      <c r="A385" s="7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>
      <c r="A386" s="7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>
      <c r="A387" s="7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>
      <c r="A388" s="7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>
      <c r="A389" s="7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>
      <c r="A390" s="7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>
      <c r="A391" s="7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>
      <c r="A392" s="7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>
      <c r="A393" s="7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>
      <c r="A394" s="7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>
      <c r="A395" s="7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>
      <c r="A396" s="7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>
      <c r="A397" s="7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>
      <c r="A398" s="7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>
      <c r="A399" s="7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>
      <c r="A400" s="7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>
      <c r="A401" s="7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>
      <c r="A402" s="7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>
      <c r="A403" s="7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>
      <c r="A404" s="7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>
      <c r="A405" s="7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>
      <c r="A406" s="7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>
      <c r="A407" s="7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>
      <c r="A408" s="7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>
      <c r="A409" s="7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>
      <c r="A410" s="7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>
      <c r="A411" s="7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>
      <c r="A412" s="7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>
      <c r="A413" s="7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>
      <c r="A414" s="7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>
      <c r="A415" s="7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>
      <c r="A416" s="7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>
      <c r="A417" s="7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>
      <c r="A418" s="7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>
      <c r="A419" s="7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>
      <c r="A420" s="7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>
      <c r="A421" s="7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>
      <c r="A422" s="7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>
      <c r="A423" s="7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>
      <c r="A424" s="7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>
      <c r="A425" s="7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>
      <c r="A426" s="7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>
      <c r="A427" s="7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>
      <c r="A428" s="7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>
      <c r="A429" s="7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>
      <c r="A430" s="7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>
      <c r="A431" s="7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>
      <c r="A432" s="7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>
      <c r="A433" s="7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>
      <c r="A434" s="7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>
      <c r="A435" s="7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>
      <c r="A436" s="7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>
      <c r="A437" s="7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>
      <c r="A438" s="7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>
      <c r="A439" s="7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>
      <c r="A440" s="7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>
      <c r="A441" s="7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>
      <c r="A442" s="7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>
      <c r="A443" s="7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>
      <c r="A444" s="7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>
      <c r="A445" s="7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>
      <c r="A446" s="7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>
      <c r="A447" s="7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>
      <c r="A448" s="7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>
      <c r="A449" s="7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>
      <c r="A450" s="7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>
      <c r="A451" s="7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>
      <c r="A452" s="7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>
      <c r="A453" s="7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>
      <c r="A454" s="7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>
      <c r="A455" s="7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>
      <c r="A456" s="7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>
      <c r="A457" s="7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>
      <c r="A458" s="7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>
      <c r="A459" s="7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>
      <c r="A460" s="7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>
      <c r="A461" s="7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>
      <c r="A462" s="7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>
      <c r="A463" s="7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>
      <c r="A464" s="7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>
      <c r="A465" s="7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>
      <c r="A466" s="7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>
      <c r="A467" s="7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>
      <c r="A468" s="7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>
      <c r="A469" s="7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>
      <c r="A470" s="7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>
      <c r="A471" s="7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>
      <c r="A472" s="7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>
      <c r="A473" s="7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>
      <c r="A474" s="7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>
      <c r="A475" s="7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>
      <c r="A476" s="7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>
      <c r="A477" s="7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>
      <c r="A478" s="7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>
      <c r="A479" s="7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>
      <c r="A480" s="7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>
      <c r="A481" s="7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>
      <c r="A482" s="7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>
      <c r="A483" s="7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>
      <c r="A484" s="7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>
      <c r="A485" s="7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>
      <c r="A486" s="7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>
      <c r="A487" s="7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>
      <c r="A488" s="7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>
      <c r="A489" s="7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>
      <c r="A490" s="7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>
      <c r="A491" s="7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>
      <c r="A492" s="7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>
      <c r="A493" s="7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>
      <c r="A494" s="7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>
      <c r="A495" s="7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>
      <c r="A496" s="7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>
      <c r="A497" s="7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>
      <c r="A498" s="7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>
      <c r="A499" s="7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>
      <c r="A500" s="7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>
      <c r="A501" s="7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>
      <c r="A502" s="7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>
      <c r="A503" s="7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>
      <c r="A504" s="7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>
      <c r="A505" s="7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>
      <c r="A506" s="7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>
      <c r="A507" s="7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>
      <c r="A508" s="7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>
      <c r="A509" s="7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>
      <c r="A510" s="7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>
      <c r="A511" s="7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>
      <c r="A512" s="7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>
      <c r="A513" s="7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>
      <c r="A514" s="7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>
      <c r="A515" s="7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>
      <c r="A516" s="7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>
      <c r="A517" s="7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>
      <c r="A518" s="7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>
      <c r="A519" s="7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>
      <c r="A520" s="7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>
      <c r="A521" s="7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>
      <c r="A522" s="7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>
      <c r="A523" s="7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>
      <c r="A524" s="7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>
      <c r="A525" s="7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>
      <c r="A526" s="7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>
      <c r="A527" s="7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>
      <c r="A528" s="7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>
      <c r="A529" s="7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>
      <c r="A530" s="7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>
      <c r="A531" s="7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>
      <c r="A532" s="7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>
      <c r="A533" s="7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>
      <c r="A534" s="7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>
      <c r="A535" s="7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>
      <c r="A536" s="7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>
      <c r="A537" s="7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>
      <c r="A538" s="7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>
      <c r="A539" s="7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>
      <c r="A540" s="7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>
      <c r="A541" s="7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>
      <c r="A542" s="7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>
      <c r="A543" s="7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>
      <c r="A544" s="7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>
      <c r="A545" s="7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>
      <c r="A546" s="7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>
      <c r="A547" s="7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>
      <c r="A548" s="7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>
      <c r="A549" s="7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>
      <c r="A550" s="7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>
      <c r="A551" s="7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>
      <c r="A552" s="7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>
      <c r="A553" s="7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>
      <c r="A554" s="7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>
      <c r="A555" s="7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>
      <c r="A556" s="7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>
      <c r="A557" s="7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>
      <c r="A558" s="7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>
      <c r="A559" s="7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>
      <c r="A560" s="7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>
      <c r="A561" s="7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>
      <c r="A562" s="7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>
      <c r="A563" s="7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>
      <c r="A564" s="7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>
      <c r="A565" s="7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>
      <c r="A566" s="7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>
      <c r="A567" s="7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>
      <c r="A568" s="7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>
      <c r="A569" s="7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>
      <c r="A570" s="7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>
      <c r="A571" s="7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>
      <c r="A572" s="7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>
      <c r="A573" s="7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>
      <c r="A574" s="7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>
      <c r="A575" s="7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>
      <c r="A576" s="7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>
      <c r="A577" s="7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>
      <c r="A578" s="7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>
      <c r="A579" s="7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>
      <c r="A580" s="7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>
      <c r="A581" s="7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>
      <c r="A582" s="7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>
      <c r="A583" s="7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>
      <c r="A584" s="7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>
      <c r="A585" s="7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>
      <c r="A586" s="7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>
      <c r="A587" s="7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>
      <c r="A588" s="7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>
      <c r="A589" s="7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>
      <c r="A590" s="7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>
      <c r="A591" s="7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>
      <c r="A592" s="7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>
      <c r="A593" s="7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>
      <c r="A594" s="7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>
      <c r="A595" s="7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>
      <c r="A596" s="7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>
      <c r="A597" s="7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>
      <c r="A598" s="7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>
      <c r="A599" s="7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>
      <c r="A600" s="7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>
      <c r="A601" s="7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>
      <c r="A602" s="7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>
      <c r="A603" s="7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>
      <c r="A604" s="7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>
      <c r="A605" s="7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>
      <c r="A606" s="7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>
      <c r="A607" s="7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>
      <c r="A608" s="7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>
      <c r="A609" s="7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>
      <c r="A610" s="7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>
      <c r="A611" s="7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>
      <c r="A612" s="7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>
      <c r="A613" s="7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>
      <c r="A614" s="7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>
      <c r="A615" s="7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>
      <c r="A616" s="7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>
      <c r="A617" s="7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>
      <c r="A618" s="7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>
      <c r="A619" s="7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>
      <c r="A620" s="7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>
      <c r="A621" s="7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>
      <c r="A622" s="7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>
      <c r="A623" s="7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>
      <c r="A624" s="7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>
      <c r="A625" s="7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>
      <c r="A626" s="7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>
      <c r="A627" s="7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>
      <c r="A628" s="7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>
      <c r="A629" s="7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>
      <c r="A630" s="7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>
      <c r="A631" s="7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>
      <c r="A632" s="7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>
      <c r="A633" s="7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>
      <c r="A634" s="7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>
      <c r="A635" s="7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>
      <c r="A636" s="7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>
      <c r="A637" s="7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>
      <c r="A638" s="7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>
      <c r="A639" s="7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>
      <c r="A640" s="7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>
      <c r="A641" s="7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>
      <c r="A642" s="7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>
      <c r="A643" s="7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>
      <c r="A644" s="7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>
      <c r="A645" s="7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>
      <c r="A646" s="7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>
      <c r="A647" s="7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>
      <c r="A648" s="7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>
      <c r="A649" s="7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>
      <c r="A650" s="7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>
      <c r="A651" s="7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>
      <c r="A652" s="7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>
      <c r="A653" s="7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>
      <c r="A654" s="7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>
      <c r="A655" s="7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>
      <c r="A656" s="7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>
      <c r="A657" s="7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>
      <c r="A658" s="7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>
      <c r="A659" s="7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>
      <c r="A660" s="7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>
      <c r="A661" s="7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>
      <c r="A662" s="7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>
      <c r="A663" s="7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>
      <c r="A664" s="7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>
      <c r="A665" s="7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>
      <c r="A666" s="7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>
      <c r="A667" s="7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>
      <c r="A668" s="7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>
      <c r="A669" s="7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>
      <c r="A670" s="7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>
      <c r="A671" s="7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>
      <c r="A672" s="7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>
      <c r="A673" s="7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>
      <c r="A674" s="7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>
      <c r="A675" s="7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>
      <c r="A676" s="7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>
      <c r="A677" s="7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>
      <c r="A678" s="7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>
      <c r="A679" s="7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>
      <c r="A680" s="7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>
      <c r="A681" s="7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>
      <c r="A682" s="7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>
      <c r="A683" s="7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>
      <c r="A684" s="7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>
      <c r="A685" s="7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>
      <c r="A686" s="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>
      <c r="A687" s="7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>
      <c r="A688" s="7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>
      <c r="A689" s="7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>
      <c r="A690" s="7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>
      <c r="A691" s="7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>
      <c r="A692" s="7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>
      <c r="A693" s="7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>
      <c r="A694" s="7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>
      <c r="A695" s="7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>
      <c r="A696" s="7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>
      <c r="A697" s="7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>
      <c r="A698" s="7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>
      <c r="A699" s="7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>
      <c r="A700" s="7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>
      <c r="A701" s="7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>
      <c r="A702" s="7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>
      <c r="A703" s="7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>
      <c r="A704" s="7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>
      <c r="A705" s="7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>
      <c r="A706" s="7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>
      <c r="A707" s="7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>
      <c r="A708" s="7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>
      <c r="A709" s="7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>
      <c r="A710" s="7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>
      <c r="A711" s="7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>
      <c r="A712" s="7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>
      <c r="A713" s="7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>
      <c r="A714" s="7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>
      <c r="A715" s="7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>
      <c r="A716" s="7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>
      <c r="A717" s="7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>
      <c r="A718" s="7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>
      <c r="A719" s="7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>
      <c r="A720" s="7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>
      <c r="A721" s="7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>
      <c r="A722" s="7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>
      <c r="A723" s="7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>
      <c r="A724" s="7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>
      <c r="A725" s="7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>
      <c r="A726" s="7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>
      <c r="A727" s="7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>
      <c r="A728" s="7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>
      <c r="A729" s="7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>
      <c r="A730" s="7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>
      <c r="A731" s="7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>
      <c r="A732" s="7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>
      <c r="A733" s="7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>
      <c r="A734" s="7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>
      <c r="A735" s="7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>
      <c r="A736" s="7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>
      <c r="A737" s="7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>
      <c r="A738" s="7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>
      <c r="A739" s="7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>
      <c r="A740" s="7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>
      <c r="A741" s="7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>
      <c r="A742" s="7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>
      <c r="A743" s="7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>
      <c r="A744" s="7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>
      <c r="A745" s="7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>
      <c r="A746" s="7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>
      <c r="A747" s="7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>
      <c r="A748" s="7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>
      <c r="A749" s="7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>
      <c r="A750" s="7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>
      <c r="A751" s="7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>
      <c r="A752" s="7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>
      <c r="A753" s="7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>
      <c r="A754" s="7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>
      <c r="A755" s="7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>
      <c r="A756" s="7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>
      <c r="A757" s="7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>
      <c r="A758" s="7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>
      <c r="A759" s="7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>
      <c r="A760" s="7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>
      <c r="A761" s="7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>
      <c r="A762" s="7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>
      <c r="A763" s="7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>
      <c r="A764" s="7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>
      <c r="A765" s="7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>
      <c r="A766" s="7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>
      <c r="A767" s="7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>
      <c r="A768" s="7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>
      <c r="A769" s="7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>
      <c r="A770" s="7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>
      <c r="A771" s="7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>
      <c r="A772" s="7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>
      <c r="A773" s="7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>
      <c r="A774" s="7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>
      <c r="A775" s="7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>
      <c r="A776" s="7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>
      <c r="A777" s="7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>
      <c r="A778" s="7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>
      <c r="A779" s="7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>
      <c r="A780" s="7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>
      <c r="A781" s="7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>
      <c r="A782" s="7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>
      <c r="A783" s="7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>
      <c r="A784" s="7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>
      <c r="A785" s="7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>
      <c r="A786" s="7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>
      <c r="A787" s="7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>
      <c r="A788" s="7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>
      <c r="A789" s="7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>
      <c r="A790" s="7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>
      <c r="A791" s="7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>
      <c r="A792" s="7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>
      <c r="A793" s="7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>
      <c r="A794" s="7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>
      <c r="A795" s="7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>
      <c r="A796" s="7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>
      <c r="A797" s="7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>
      <c r="A798" s="7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>
      <c r="A799" s="7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>
      <c r="A800" s="7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>
      <c r="A801" s="7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>
      <c r="A802" s="7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>
      <c r="A803" s="7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>
      <c r="A804" s="7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>
      <c r="A805" s="7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>
      <c r="A806" s="7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>
      <c r="A807" s="7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>
      <c r="A808" s="7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>
      <c r="A809" s="7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>
      <c r="A810" s="7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>
      <c r="A811" s="7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>
      <c r="A812" s="7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>
      <c r="A813" s="7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>
      <c r="A814" s="7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>
      <c r="A815" s="7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>
      <c r="A816" s="7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>
      <c r="A817" s="7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>
      <c r="A818" s="7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>
      <c r="A819" s="7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>
      <c r="A820" s="7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>
      <c r="A821" s="7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>
      <c r="A822" s="7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>
      <c r="A823" s="7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>
      <c r="A824" s="7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>
      <c r="A825" s="7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>
      <c r="A826" s="7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>
      <c r="A827" s="7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>
      <c r="A828" s="7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>
      <c r="A829" s="7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>
      <c r="A830" s="7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>
      <c r="A831" s="7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>
      <c r="A832" s="7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>
      <c r="A833" s="7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>
      <c r="A834" s="7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>
      <c r="A835" s="7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>
      <c r="A836" s="7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>
      <c r="A837" s="7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>
      <c r="A838" s="7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>
      <c r="A839" s="7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>
      <c r="A840" s="7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>
      <c r="A841" s="7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>
      <c r="A842" s="7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>
      <c r="A843" s="7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>
      <c r="A844" s="7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>
      <c r="A845" s="7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>
      <c r="A846" s="7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>
      <c r="A847" s="7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>
      <c r="A848" s="7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>
      <c r="A849" s="7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>
      <c r="A850" s="7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>
      <c r="A851" s="7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>
      <c r="A852" s="7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>
      <c r="A853" s="7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>
      <c r="A854" s="7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>
      <c r="A855" s="7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>
      <c r="A856" s="7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>
      <c r="A857" s="7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>
      <c r="A858" s="7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>
      <c r="A859" s="7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>
      <c r="A860" s="7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>
      <c r="A861" s="7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>
      <c r="A862" s="7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>
      <c r="A863" s="7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>
      <c r="A864" s="7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>
      <c r="A865" s="7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>
      <c r="A866" s="7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>
      <c r="A867" s="7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>
      <c r="A868" s="7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>
      <c r="A869" s="7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>
      <c r="A870" s="7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>
      <c r="A871" s="7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>
      <c r="A872" s="7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>
      <c r="A873" s="7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>
      <c r="A874" s="7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>
      <c r="A875" s="7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>
      <c r="A876" s="7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>
      <c r="A877" s="7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>
      <c r="A878" s="7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>
      <c r="A879" s="7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>
      <c r="A880" s="7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>
      <c r="A881" s="7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>
      <c r="A882" s="7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>
      <c r="A883" s="7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>
      <c r="A884" s="7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>
      <c r="A885" s="7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>
      <c r="A886" s="7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>
      <c r="A887" s="7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>
      <c r="A888" s="7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>
      <c r="A889" s="7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>
      <c r="A890" s="7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>
      <c r="A891" s="7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>
      <c r="A892" s="7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>
      <c r="A893" s="7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>
      <c r="A894" s="7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>
      <c r="A895" s="7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>
      <c r="A896" s="7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>
      <c r="A897" s="7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>
      <c r="A898" s="7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>
      <c r="A899" s="7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>
      <c r="A900" s="7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>
      <c r="A901" s="7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>
      <c r="A902" s="7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>
      <c r="A903" s="7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>
      <c r="A904" s="7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>
      <c r="A905" s="7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>
      <c r="A906" s="7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>
      <c r="A907" s="7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>
      <c r="A908" s="7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>
      <c r="A909" s="7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>
      <c r="A910" s="7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>
      <c r="A911" s="7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>
      <c r="A912" s="7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>
      <c r="A913" s="7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>
      <c r="A914" s="7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>
      <c r="A915" s="7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>
      <c r="A916" s="7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>
      <c r="A917" s="7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>
      <c r="A918" s="7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>
      <c r="A919" s="7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>
      <c r="A920" s="7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>
      <c r="A921" s="7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>
      <c r="A922" s="7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>
      <c r="A923" s="7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>
      <c r="A924" s="7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>
      <c r="A925" s="7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>
      <c r="A926" s="7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>
      <c r="A927" s="7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>
      <c r="A928" s="7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>
      <c r="A929" s="7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>
      <c r="A930" s="7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>
      <c r="A931" s="7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>
      <c r="A932" s="7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>
      <c r="A933" s="7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>
      <c r="A934" s="7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>
      <c r="A935" s="7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>
      <c r="A936" s="7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>
      <c r="A937" s="7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>
      <c r="A938" s="7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>
      <c r="A939" s="7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>
      <c r="A940" s="7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>
      <c r="A941" s="7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>
      <c r="A942" s="7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>
      <c r="A943" s="7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>
      <c r="A944" s="7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>
      <c r="A945" s="7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>
      <c r="A946" s="7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>
      <c r="A947" s="7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>
      <c r="A948" s="7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>
      <c r="A949" s="7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>
      <c r="A950" s="7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>
      <c r="A951" s="7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>
      <c r="A952" s="7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>
      <c r="A953" s="7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>
      <c r="A954" s="7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>
      <c r="A955" s="7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>
      <c r="A956" s="7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>
      <c r="A957" s="7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>
      <c r="A958" s="7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>
      <c r="A959" s="7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>
      <c r="A960" s="7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>
      <c r="A961" s="7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>
      <c r="A962" s="7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>
      <c r="A963" s="7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>
      <c r="A964" s="7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>
      <c r="A965" s="7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>
      <c r="A966" s="7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>
      <c r="A967" s="7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>
      <c r="A968" s="7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>
      <c r="A969" s="7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>
      <c r="A970" s="7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>
      <c r="A971" s="7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>
      <c r="A972" s="7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>
      <c r="A973" s="7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>
      <c r="A974" s="7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>
      <c r="A975" s="7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>
      <c r="A976" s="7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>
      <c r="A977" s="7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>
      <c r="A978" s="7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>
      <c r="A979" s="7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>
      <c r="A980" s="7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>
      <c r="A981" s="7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>
      <c r="A982" s="7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>
      <c r="A983" s="7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>
      <c r="A984" s="7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>
      <c r="A985" s="7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>
      <c r="A986" s="7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>
      <c r="A987" s="7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>
      <c r="A988" s="7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>
      <c r="A989" s="7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>
      <c r="A990" s="7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>
      <c r="A991" s="7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>
      <c r="A992" s="7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>
      <c r="A993" s="7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>
      <c r="A994" s="7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>
      <c r="A995" s="7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>
      <c r="A996" s="7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>
      <c r="A997" s="7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>
      <c r="A998" s="7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>
      <c r="A999" s="7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>
      <c r="A1000" s="7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rintOptions horizontalCentered="1" gridLines="1"/>
  <pageMargins left="0.7" right="0.7" top="0.75" bottom="0.75" header="0" footer="0"/>
  <pageSetup paperSize="11" fitToHeight="0" pageOrder="overThenDown" orientation="landscape" cellComments="atEnd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Z1000"/>
  <sheetViews>
    <sheetView workbookViewId="0"/>
  </sheetViews>
  <sheetFormatPr defaultColWidth="12.5703125" defaultRowHeight="15.75" customHeight="1"/>
  <cols>
    <col min="1" max="1" width="14.5703125" customWidth="1"/>
    <col min="2" max="2" width="16.7109375" customWidth="1"/>
    <col min="3" max="3" width="14.7109375" customWidth="1"/>
  </cols>
  <sheetData>
    <row r="1" spans="1:26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>
      <c r="A2" s="5" t="s">
        <v>19</v>
      </c>
      <c r="B2" s="5">
        <f t="shared" ref="B2:B4" ca="1" si="0">INDIRECT(ADDRESS(12,1,,,$A2))</f>
        <v>0</v>
      </c>
      <c r="C2" s="6">
        <f t="shared" ref="C2:C4" ca="1" si="1">INDIRECT(ADDRESS(7,3,,,$A2))</f>
        <v>0</v>
      </c>
      <c r="D2" s="5">
        <f t="shared" ref="D2:D4" ca="1" si="2">INDIRECT(ADDRESS(12,2,,,$A2))</f>
        <v>0</v>
      </c>
      <c r="E2" s="5">
        <f t="shared" ref="E2:E4" ca="1" si="3">INDIRECT(ADDRESS(12,3,,,$A2))</f>
        <v>0</v>
      </c>
      <c r="F2" s="5">
        <f t="shared" ref="F2:F4" ca="1" si="4">INDIRECT(ADDRESS(12,4,,,$A2))</f>
        <v>0</v>
      </c>
      <c r="G2" s="5">
        <f t="shared" ref="G2:G4" ca="1" si="5">INDIRECT(ADDRESS(12,6,,,$A2))</f>
        <v>0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>
      <c r="A3" s="5" t="s">
        <v>20</v>
      </c>
      <c r="B3" s="5">
        <f t="shared" ca="1" si="0"/>
        <v>0</v>
      </c>
      <c r="C3" s="6">
        <f t="shared" ca="1" si="1"/>
        <v>0</v>
      </c>
      <c r="D3" s="5">
        <f t="shared" ca="1" si="2"/>
        <v>0</v>
      </c>
      <c r="E3" s="5">
        <f t="shared" ca="1" si="3"/>
        <v>0</v>
      </c>
      <c r="F3" s="5">
        <f t="shared" ca="1" si="4"/>
        <v>0</v>
      </c>
      <c r="G3" s="5">
        <f t="shared" ca="1" si="5"/>
        <v>0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>
      <c r="A4" s="5" t="s">
        <v>21</v>
      </c>
      <c r="B4" s="5">
        <f t="shared" ca="1" si="0"/>
        <v>0</v>
      </c>
      <c r="C4" s="6">
        <f t="shared" ca="1" si="1"/>
        <v>0</v>
      </c>
      <c r="D4" s="5">
        <f t="shared" ca="1" si="2"/>
        <v>0</v>
      </c>
      <c r="E4" s="5">
        <f t="shared" ca="1" si="3"/>
        <v>0</v>
      </c>
      <c r="F4" s="5">
        <f t="shared" ca="1" si="4"/>
        <v>0</v>
      </c>
      <c r="G4" s="5">
        <f t="shared" ca="1" si="5"/>
        <v>0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>
      <c r="A5" s="7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>
      <c r="A6" s="7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>
      <c r="A7" s="7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>
      <c r="A8" s="7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>
      <c r="A9" s="7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>
      <c r="A10" s="7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>
      <c r="A11" s="7"/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>
      <c r="A12" s="7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>
      <c r="A13" s="7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>
      <c r="A14" s="7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>
      <c r="A15" s="7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>
      <c r="A16" s="7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>
      <c r="A17" s="7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>
      <c r="A18" s="7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>
      <c r="A19" s="7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>
      <c r="A20" s="7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>
      <c r="A21" s="7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>
      <c r="A22" s="7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>
      <c r="A23" s="7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>
      <c r="A24" s="7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>
      <c r="A25" s="7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>
      <c r="A26" s="7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>
      <c r="A27" s="7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>
      <c r="A28" s="7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>
      <c r="A29" s="7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>
      <c r="A30" s="7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>
      <c r="A31" s="7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>
      <c r="A32" s="7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>
      <c r="A33" s="7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>
      <c r="A34" s="7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>
      <c r="A35" s="7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>
      <c r="A36" s="7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>
      <c r="A37" s="7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>
      <c r="A38" s="7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>
      <c r="A39" s="7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>
      <c r="A40" s="7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>
      <c r="A41" s="7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>
      <c r="A42" s="7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>
      <c r="A43" s="7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>
      <c r="A44" s="7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>
      <c r="A45" s="7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>
      <c r="A46" s="7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>
      <c r="A47" s="7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>
      <c r="A48" s="7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>
      <c r="A49" s="7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>
      <c r="A50" s="7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>
      <c r="A51" s="7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>
      <c r="A52" s="7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>
      <c r="A53" s="7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>
      <c r="A54" s="7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>
      <c r="A55" s="7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>
      <c r="A56" s="7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>
      <c r="A57" s="7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>
      <c r="A58" s="7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>
      <c r="A60" s="7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>
      <c r="A61" s="7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>
      <c r="A62" s="7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>
      <c r="A64" s="7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>
      <c r="A66" s="7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>
      <c r="A67" s="7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>
      <c r="A68" s="7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>
      <c r="A70" s="7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>
      <c r="A72" s="7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>
      <c r="A76" s="7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>
      <c r="A78" s="7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>
      <c r="A80" s="7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>
      <c r="A81" s="7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>
      <c r="A84" s="7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>
      <c r="A86" s="7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>
      <c r="A87" s="7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>
      <c r="A89" s="7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>
      <c r="A90" s="7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>
      <c r="A91" s="7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>
      <c r="A92" s="7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>
      <c r="A95" s="7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>
      <c r="A97" s="7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>
      <c r="A101" s="7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>
      <c r="A103" s="7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>
      <c r="A104" s="7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>
      <c r="A105" s="7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>
      <c r="A106" s="7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>
      <c r="A108" s="7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>
      <c r="A109" s="7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>
      <c r="A113" s="7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>
      <c r="A114" s="7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>
      <c r="A115" s="7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>
      <c r="A117" s="7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>
      <c r="A118" s="7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>
      <c r="A121" s="7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>
      <c r="A122" s="7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>
      <c r="A123" s="7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>
      <c r="A124" s="7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>
      <c r="A126" s="7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>
      <c r="A127" s="7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>
      <c r="A128" s="7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>
      <c r="A129" s="7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>
      <c r="A132" s="7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>
      <c r="A133" s="7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>
      <c r="A135" s="7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>
      <c r="A136" s="7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>
      <c r="A138" s="7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>
      <c r="A139" s="7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>
      <c r="A140" s="7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>
      <c r="A141" s="7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>
      <c r="A143" s="7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>
      <c r="A144" s="7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>
      <c r="A149" s="7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>
      <c r="A150" s="7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>
      <c r="A151" s="7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>
      <c r="A152" s="7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>
      <c r="A153" s="7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>
      <c r="A155" s="7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>
      <c r="A158" s="7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>
      <c r="A159" s="7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>
      <c r="A162" s="7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>
      <c r="A163" s="7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>
      <c r="A165" s="7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>
      <c r="A166" s="7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>
      <c r="A167" s="7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>
      <c r="A169" s="7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>
      <c r="A170" s="7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>
      <c r="A171" s="7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>
      <c r="A173" s="7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>
      <c r="A174" s="7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>
      <c r="A175" s="7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>
      <c r="A176" s="7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>
      <c r="A178" s="7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>
      <c r="A180" s="7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>
      <c r="A182" s="7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>
      <c r="A185" s="7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>
      <c r="A187" s="7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>
      <c r="A188" s="7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>
      <c r="A191" s="7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>
      <c r="A192" s="7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>
      <c r="A194" s="7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>
      <c r="A195" s="7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>
      <c r="A196" s="7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>
      <c r="A197" s="7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>
      <c r="A198" s="7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>
      <c r="A199" s="7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>
      <c r="A200" s="7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>
      <c r="A201" s="7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>
      <c r="A202" s="7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>
      <c r="A203" s="7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>
      <c r="A205" s="7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>
      <c r="A208" s="7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>
      <c r="A209" s="7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>
      <c r="A210" s="7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>
      <c r="A211" s="7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>
      <c r="A212" s="7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>
      <c r="A215" s="7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>
      <c r="A217" s="7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>
      <c r="A218" s="7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>
      <c r="A219" s="7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>
      <c r="A220" s="7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>
      <c r="A221" s="7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>
      <c r="A223" s="7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>
      <c r="A224" s="7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>
      <c r="A225" s="7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>
      <c r="A226" s="7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>
      <c r="A227" s="7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>
      <c r="A228" s="7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>
      <c r="A229" s="7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>
      <c r="A230" s="7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>
      <c r="A231" s="7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>
      <c r="A232" s="7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>
      <c r="A233" s="7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>
      <c r="A235" s="7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>
      <c r="A236" s="7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>
      <c r="A240" s="7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>
      <c r="A241" s="7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>
      <c r="A242" s="7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>
      <c r="A243" s="7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>
      <c r="A245" s="7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>
      <c r="A246" s="7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>
      <c r="A247" s="7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>
      <c r="A248" s="7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>
      <c r="A249" s="7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>
      <c r="A250" s="7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>
      <c r="A251" s="7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>
      <c r="A252" s="7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>
      <c r="A253" s="7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>
      <c r="A254" s="7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>
      <c r="A255" s="7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>
      <c r="A256" s="7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>
      <c r="A257" s="7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>
      <c r="A258" s="7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>
      <c r="A261" s="7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>
      <c r="A262" s="7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>
      <c r="A263" s="7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>
      <c r="A264" s="7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>
      <c r="A265" s="7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>
      <c r="A266" s="7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>
      <c r="A268" s="7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>
      <c r="A269" s="7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>
      <c r="A270" s="7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>
      <c r="A271" s="7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>
      <c r="A273" s="7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>
      <c r="A274" s="7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>
      <c r="A275" s="7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>
      <c r="A276" s="7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>
      <c r="A277" s="7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>
      <c r="A278" s="7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>
      <c r="A279" s="7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>
      <c r="A280" s="7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>
      <c r="A281" s="7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>
      <c r="A282" s="7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>
      <c r="A284" s="7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>
      <c r="A286" s="7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>
      <c r="A287" s="7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>
      <c r="A289" s="7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>
      <c r="A290" s="7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>
      <c r="A292" s="7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>
      <c r="A293" s="7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>
      <c r="A294" s="7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>
      <c r="A295" s="7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>
      <c r="A296" s="7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>
      <c r="A297" s="7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>
      <c r="A298" s="7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>
      <c r="A299" s="7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>
      <c r="A300" s="7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>
      <c r="A301" s="7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>
      <c r="A303" s="7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>
      <c r="A304" s="7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>
      <c r="A305" s="7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>
      <c r="A306" s="7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>
      <c r="A307" s="7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>
      <c r="A308" s="7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>
      <c r="A309" s="7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>
      <c r="A311" s="7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>
      <c r="A312" s="7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>
      <c r="A313" s="7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>
      <c r="A314" s="7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>
      <c r="A315" s="7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>
      <c r="A316" s="7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>
      <c r="A317" s="7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>
      <c r="A318" s="7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>
      <c r="A319" s="7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>
      <c r="A320" s="7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>
      <c r="A322" s="7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>
      <c r="A323" s="7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>
      <c r="A325" s="7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>
      <c r="A326" s="7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>
      <c r="A327" s="7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>
      <c r="A328" s="7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>
      <c r="A329" s="7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>
      <c r="A330" s="7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>
      <c r="A331" s="7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>
      <c r="A332" s="7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>
      <c r="A333" s="7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>
      <c r="A334" s="7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>
      <c r="A335" s="7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>
      <c r="A336" s="7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>
      <c r="A337" s="7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>
      <c r="A338" s="7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>
      <c r="A339" s="7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>
      <c r="A340" s="7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>
      <c r="A341" s="7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>
      <c r="A343" s="7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>
      <c r="A344" s="7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>
      <c r="A345" s="7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>
      <c r="A346" s="7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>
      <c r="A347" s="7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>
      <c r="A348" s="7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>
      <c r="A349" s="7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>
      <c r="A350" s="7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>
      <c r="A351" s="7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>
      <c r="A352" s="7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>
      <c r="A353" s="7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>
      <c r="A354" s="7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>
      <c r="A355" s="7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>
      <c r="A356" s="7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>
      <c r="A357" s="7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>
      <c r="A358" s="7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>
      <c r="A359" s="7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>
      <c r="A360" s="7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>
      <c r="A361" s="7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>
      <c r="A362" s="7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>
      <c r="A363" s="7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>
      <c r="A364" s="7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>
      <c r="A365" s="7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>
      <c r="A366" s="7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>
      <c r="A367" s="7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>
      <c r="A368" s="7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>
      <c r="A369" s="7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>
      <c r="A370" s="7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>
      <c r="A371" s="7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>
      <c r="A372" s="7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>
      <c r="A373" s="7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>
      <c r="A374" s="7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>
      <c r="A375" s="7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>
      <c r="A376" s="7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>
      <c r="A377" s="7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>
      <c r="A378" s="7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>
      <c r="A379" s="7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>
      <c r="A380" s="7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>
      <c r="A381" s="7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>
      <c r="A382" s="7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>
      <c r="A383" s="7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>
      <c r="A384" s="7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>
      <c r="A385" s="7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>
      <c r="A386" s="7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>
      <c r="A387" s="7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>
      <c r="A388" s="7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>
      <c r="A389" s="7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>
      <c r="A390" s="7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>
      <c r="A391" s="7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>
      <c r="A392" s="7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>
      <c r="A393" s="7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>
      <c r="A394" s="7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>
      <c r="A395" s="7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>
      <c r="A396" s="7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>
      <c r="A397" s="7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>
      <c r="A398" s="7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>
      <c r="A399" s="7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>
      <c r="A400" s="7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>
      <c r="A401" s="7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>
      <c r="A402" s="7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>
      <c r="A403" s="7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>
      <c r="A404" s="7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>
      <c r="A405" s="7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>
      <c r="A406" s="7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>
      <c r="A407" s="7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>
      <c r="A408" s="7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>
      <c r="A409" s="7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>
      <c r="A410" s="7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>
      <c r="A411" s="7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>
      <c r="A412" s="7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>
      <c r="A413" s="7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>
      <c r="A414" s="7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>
      <c r="A415" s="7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>
      <c r="A416" s="7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>
      <c r="A417" s="7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>
      <c r="A418" s="7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>
      <c r="A419" s="7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>
      <c r="A420" s="7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>
      <c r="A421" s="7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>
      <c r="A422" s="7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>
      <c r="A423" s="7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>
      <c r="A424" s="7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>
      <c r="A425" s="7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>
      <c r="A426" s="7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>
      <c r="A427" s="7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>
      <c r="A428" s="7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>
      <c r="A429" s="7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>
      <c r="A430" s="7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>
      <c r="A431" s="7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>
      <c r="A432" s="7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>
      <c r="A433" s="7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>
      <c r="A434" s="7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>
      <c r="A435" s="7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>
      <c r="A436" s="7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>
      <c r="A437" s="7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>
      <c r="A438" s="7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>
      <c r="A439" s="7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>
      <c r="A440" s="7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>
      <c r="A441" s="7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>
      <c r="A442" s="7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>
      <c r="A443" s="7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>
      <c r="A444" s="7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>
      <c r="A445" s="7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>
      <c r="A446" s="7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>
      <c r="A447" s="7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>
      <c r="A448" s="7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>
      <c r="A449" s="7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>
      <c r="A450" s="7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>
      <c r="A451" s="7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>
      <c r="A452" s="7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>
      <c r="A453" s="7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>
      <c r="A454" s="7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>
      <c r="A455" s="7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>
      <c r="A456" s="7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>
      <c r="A457" s="7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>
      <c r="A458" s="7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>
      <c r="A459" s="7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>
      <c r="A460" s="7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>
      <c r="A461" s="7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>
      <c r="A462" s="7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>
      <c r="A463" s="7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>
      <c r="A464" s="7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>
      <c r="A465" s="7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>
      <c r="A466" s="7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>
      <c r="A467" s="7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>
      <c r="A468" s="7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>
      <c r="A469" s="7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>
      <c r="A470" s="7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>
      <c r="A471" s="7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>
      <c r="A472" s="7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>
      <c r="A473" s="7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>
      <c r="A474" s="7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>
      <c r="A475" s="7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>
      <c r="A476" s="7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>
      <c r="A477" s="7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>
      <c r="A478" s="7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>
      <c r="A479" s="7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>
      <c r="A480" s="7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>
      <c r="A481" s="7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>
      <c r="A482" s="7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>
      <c r="A483" s="7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>
      <c r="A484" s="7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>
      <c r="A485" s="7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>
      <c r="A486" s="7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>
      <c r="A487" s="7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>
      <c r="A488" s="7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>
      <c r="A489" s="7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>
      <c r="A490" s="7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>
      <c r="A491" s="7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>
      <c r="A492" s="7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>
      <c r="A493" s="7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>
      <c r="A494" s="7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>
      <c r="A495" s="7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>
      <c r="A496" s="7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>
      <c r="A497" s="7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>
      <c r="A498" s="7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>
      <c r="A499" s="7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>
      <c r="A500" s="7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>
      <c r="A501" s="7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>
      <c r="A502" s="7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>
      <c r="A503" s="7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>
      <c r="A504" s="7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>
      <c r="A505" s="7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>
      <c r="A506" s="7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>
      <c r="A507" s="7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>
      <c r="A508" s="7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>
      <c r="A509" s="7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>
      <c r="A510" s="7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>
      <c r="A511" s="7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>
      <c r="A512" s="7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>
      <c r="A513" s="7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>
      <c r="A514" s="7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>
      <c r="A515" s="7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>
      <c r="A516" s="7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>
      <c r="A517" s="7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>
      <c r="A518" s="7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>
      <c r="A519" s="7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>
      <c r="A520" s="7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>
      <c r="A521" s="7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>
      <c r="A522" s="7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>
      <c r="A523" s="7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>
      <c r="A524" s="7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>
      <c r="A525" s="7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>
      <c r="A526" s="7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>
      <c r="A527" s="7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>
      <c r="A528" s="7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>
      <c r="A529" s="7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>
      <c r="A530" s="7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>
      <c r="A531" s="7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>
      <c r="A532" s="7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>
      <c r="A533" s="7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>
      <c r="A534" s="7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>
      <c r="A535" s="7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>
      <c r="A536" s="7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>
      <c r="A537" s="7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>
      <c r="A538" s="7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>
      <c r="A539" s="7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>
      <c r="A540" s="7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>
      <c r="A541" s="7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>
      <c r="A542" s="7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>
      <c r="A543" s="7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>
      <c r="A544" s="7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>
      <c r="A545" s="7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>
      <c r="A546" s="7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>
      <c r="A547" s="7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>
      <c r="A548" s="7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>
      <c r="A549" s="7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>
      <c r="A550" s="7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>
      <c r="A551" s="7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>
      <c r="A552" s="7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>
      <c r="A553" s="7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>
      <c r="A554" s="7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>
      <c r="A555" s="7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>
      <c r="A556" s="7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>
      <c r="A557" s="7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>
      <c r="A558" s="7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>
      <c r="A559" s="7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>
      <c r="A560" s="7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>
      <c r="A561" s="7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>
      <c r="A562" s="7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>
      <c r="A563" s="7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>
      <c r="A564" s="7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>
      <c r="A565" s="7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>
      <c r="A566" s="7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>
      <c r="A567" s="7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>
      <c r="A568" s="7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>
      <c r="A569" s="7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>
      <c r="A570" s="7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>
      <c r="A571" s="7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>
      <c r="A572" s="7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>
      <c r="A573" s="7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>
      <c r="A574" s="7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>
      <c r="A575" s="7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>
      <c r="A576" s="7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>
      <c r="A577" s="7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>
      <c r="A578" s="7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>
      <c r="A579" s="7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>
      <c r="A580" s="7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>
      <c r="A581" s="7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>
      <c r="A582" s="7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>
      <c r="A583" s="7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>
      <c r="A584" s="7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>
      <c r="A585" s="7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>
      <c r="A586" s="7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>
      <c r="A587" s="7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>
      <c r="A588" s="7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>
      <c r="A589" s="7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>
      <c r="A590" s="7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>
      <c r="A591" s="7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>
      <c r="A592" s="7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>
      <c r="A593" s="7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>
      <c r="A594" s="7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>
      <c r="A595" s="7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>
      <c r="A596" s="7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>
      <c r="A597" s="7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>
      <c r="A598" s="7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>
      <c r="A599" s="7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>
      <c r="A600" s="7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>
      <c r="A601" s="7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>
      <c r="A602" s="7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>
      <c r="A603" s="7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>
      <c r="A604" s="7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>
      <c r="A605" s="7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>
      <c r="A606" s="7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>
      <c r="A607" s="7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>
      <c r="A608" s="7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>
      <c r="A609" s="7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>
      <c r="A610" s="7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>
      <c r="A611" s="7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>
      <c r="A612" s="7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>
      <c r="A613" s="7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>
      <c r="A614" s="7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>
      <c r="A615" s="7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>
      <c r="A616" s="7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>
      <c r="A617" s="7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>
      <c r="A618" s="7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>
      <c r="A619" s="7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>
      <c r="A620" s="7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>
      <c r="A621" s="7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>
      <c r="A622" s="7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>
      <c r="A623" s="7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>
      <c r="A624" s="7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>
      <c r="A625" s="7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>
      <c r="A626" s="7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>
      <c r="A627" s="7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>
      <c r="A628" s="7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>
      <c r="A629" s="7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>
      <c r="A630" s="7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>
      <c r="A631" s="7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>
      <c r="A632" s="7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>
      <c r="A633" s="7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>
      <c r="A634" s="7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>
      <c r="A635" s="7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>
      <c r="A636" s="7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>
      <c r="A637" s="7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>
      <c r="A638" s="7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>
      <c r="A639" s="7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>
      <c r="A640" s="7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>
      <c r="A641" s="7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>
      <c r="A642" s="7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>
      <c r="A643" s="7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>
      <c r="A644" s="7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>
      <c r="A645" s="7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>
      <c r="A646" s="7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>
      <c r="A647" s="7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>
      <c r="A648" s="7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>
      <c r="A649" s="7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>
      <c r="A650" s="7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>
      <c r="A651" s="7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>
      <c r="A652" s="7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>
      <c r="A653" s="7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>
      <c r="A654" s="7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>
      <c r="A655" s="7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>
      <c r="A656" s="7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>
      <c r="A657" s="7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>
      <c r="A658" s="7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>
      <c r="A659" s="7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>
      <c r="A660" s="7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>
      <c r="A661" s="7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>
      <c r="A662" s="7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>
      <c r="A663" s="7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>
      <c r="A664" s="7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>
      <c r="A665" s="7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>
      <c r="A666" s="7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>
      <c r="A667" s="7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>
      <c r="A668" s="7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>
      <c r="A669" s="7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>
      <c r="A670" s="7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>
      <c r="A671" s="7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>
      <c r="A672" s="7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>
      <c r="A673" s="7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>
      <c r="A674" s="7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>
      <c r="A675" s="7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>
      <c r="A676" s="7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>
      <c r="A677" s="7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>
      <c r="A678" s="7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>
      <c r="A679" s="7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>
      <c r="A680" s="7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>
      <c r="A681" s="7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>
      <c r="A682" s="7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>
      <c r="A683" s="7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>
      <c r="A684" s="7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>
      <c r="A685" s="7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>
      <c r="A686" s="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>
      <c r="A687" s="7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>
      <c r="A688" s="7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>
      <c r="A689" s="7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>
      <c r="A690" s="7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>
      <c r="A691" s="7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>
      <c r="A692" s="7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>
      <c r="A693" s="7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>
      <c r="A694" s="7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>
      <c r="A695" s="7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>
      <c r="A696" s="7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>
      <c r="A697" s="7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>
      <c r="A698" s="7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>
      <c r="A699" s="7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>
      <c r="A700" s="7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>
      <c r="A701" s="7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>
      <c r="A702" s="7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>
      <c r="A703" s="7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>
      <c r="A704" s="7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>
      <c r="A705" s="7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>
      <c r="A706" s="7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>
      <c r="A707" s="7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>
      <c r="A708" s="7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>
      <c r="A709" s="7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>
      <c r="A710" s="7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>
      <c r="A711" s="7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>
      <c r="A712" s="7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>
      <c r="A713" s="7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>
      <c r="A714" s="7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>
      <c r="A715" s="7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>
      <c r="A716" s="7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>
      <c r="A717" s="7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>
      <c r="A718" s="7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>
      <c r="A719" s="7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>
      <c r="A720" s="7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>
      <c r="A721" s="7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>
      <c r="A722" s="7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>
      <c r="A723" s="7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>
      <c r="A724" s="7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>
      <c r="A725" s="7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>
      <c r="A726" s="7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>
      <c r="A727" s="7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>
      <c r="A728" s="7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>
      <c r="A729" s="7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>
      <c r="A730" s="7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>
      <c r="A731" s="7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>
      <c r="A732" s="7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>
      <c r="A733" s="7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>
      <c r="A734" s="7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>
      <c r="A735" s="7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>
      <c r="A736" s="7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>
      <c r="A737" s="7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>
      <c r="A738" s="7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>
      <c r="A739" s="7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>
      <c r="A740" s="7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>
      <c r="A741" s="7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>
      <c r="A742" s="7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>
      <c r="A743" s="7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>
      <c r="A744" s="7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>
      <c r="A745" s="7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>
      <c r="A746" s="7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>
      <c r="A747" s="7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>
      <c r="A748" s="7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>
      <c r="A749" s="7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>
      <c r="A750" s="7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>
      <c r="A751" s="7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>
      <c r="A752" s="7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>
      <c r="A753" s="7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>
      <c r="A754" s="7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>
      <c r="A755" s="7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>
      <c r="A756" s="7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>
      <c r="A757" s="7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>
      <c r="A758" s="7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>
      <c r="A759" s="7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>
      <c r="A760" s="7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>
      <c r="A761" s="7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>
      <c r="A762" s="7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>
      <c r="A763" s="7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>
      <c r="A764" s="7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>
      <c r="A765" s="7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>
      <c r="A766" s="7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>
      <c r="A767" s="7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>
      <c r="A768" s="7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>
      <c r="A769" s="7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>
      <c r="A770" s="7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>
      <c r="A771" s="7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>
      <c r="A772" s="7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>
      <c r="A773" s="7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>
      <c r="A774" s="7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>
      <c r="A775" s="7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>
      <c r="A776" s="7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>
      <c r="A777" s="7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>
      <c r="A778" s="7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>
      <c r="A779" s="7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>
      <c r="A780" s="7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>
      <c r="A781" s="7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>
      <c r="A782" s="7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>
      <c r="A783" s="7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>
      <c r="A784" s="7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>
      <c r="A785" s="7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>
      <c r="A786" s="7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>
      <c r="A787" s="7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>
      <c r="A788" s="7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>
      <c r="A789" s="7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>
      <c r="A790" s="7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>
      <c r="A791" s="7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>
      <c r="A792" s="7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>
      <c r="A793" s="7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>
      <c r="A794" s="7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>
      <c r="A795" s="7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>
      <c r="A796" s="7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>
      <c r="A797" s="7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>
      <c r="A798" s="7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>
      <c r="A799" s="7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>
      <c r="A800" s="7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>
      <c r="A801" s="7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>
      <c r="A802" s="7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>
      <c r="A803" s="7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>
      <c r="A804" s="7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>
      <c r="A805" s="7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>
      <c r="A806" s="7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>
      <c r="A807" s="7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>
      <c r="A808" s="7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>
      <c r="A809" s="7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>
      <c r="A810" s="7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>
      <c r="A811" s="7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>
      <c r="A812" s="7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>
      <c r="A813" s="7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>
      <c r="A814" s="7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>
      <c r="A815" s="7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>
      <c r="A816" s="7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>
      <c r="A817" s="7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>
      <c r="A818" s="7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>
      <c r="A819" s="7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>
      <c r="A820" s="7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>
      <c r="A821" s="7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>
      <c r="A822" s="7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>
      <c r="A823" s="7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>
      <c r="A824" s="7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>
      <c r="A825" s="7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>
      <c r="A826" s="7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>
      <c r="A827" s="7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>
      <c r="A828" s="7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>
      <c r="A829" s="7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>
      <c r="A830" s="7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>
      <c r="A831" s="7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>
      <c r="A832" s="7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>
      <c r="A833" s="7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>
      <c r="A834" s="7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>
      <c r="A835" s="7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>
      <c r="A836" s="7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>
      <c r="A837" s="7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>
      <c r="A838" s="7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>
      <c r="A839" s="7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>
      <c r="A840" s="7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>
      <c r="A841" s="7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>
      <c r="A842" s="7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>
      <c r="A843" s="7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>
      <c r="A844" s="7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>
      <c r="A845" s="7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>
      <c r="A846" s="7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>
      <c r="A847" s="7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>
      <c r="A848" s="7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>
      <c r="A849" s="7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>
      <c r="A850" s="7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>
      <c r="A851" s="7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>
      <c r="A852" s="7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>
      <c r="A853" s="7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>
      <c r="A854" s="7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>
      <c r="A855" s="7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>
      <c r="A856" s="7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>
      <c r="A857" s="7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>
      <c r="A858" s="7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>
      <c r="A859" s="7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>
      <c r="A860" s="7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>
      <c r="A861" s="7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>
      <c r="A862" s="7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>
      <c r="A863" s="7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>
      <c r="A864" s="7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>
      <c r="A865" s="7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>
      <c r="A866" s="7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>
      <c r="A867" s="7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>
      <c r="A868" s="7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>
      <c r="A869" s="7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>
      <c r="A870" s="7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>
      <c r="A871" s="7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>
      <c r="A872" s="7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>
      <c r="A873" s="7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>
      <c r="A874" s="7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>
      <c r="A875" s="7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>
      <c r="A876" s="7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>
      <c r="A877" s="7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>
      <c r="A878" s="7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>
      <c r="A879" s="7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>
      <c r="A880" s="7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>
      <c r="A881" s="7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>
      <c r="A882" s="7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>
      <c r="A883" s="7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>
      <c r="A884" s="7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>
      <c r="A885" s="7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>
      <c r="A886" s="7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>
      <c r="A887" s="7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>
      <c r="A888" s="7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>
      <c r="A889" s="7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>
      <c r="A890" s="7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>
      <c r="A891" s="7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>
      <c r="A892" s="7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>
      <c r="A893" s="7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>
      <c r="A894" s="7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>
      <c r="A895" s="7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>
      <c r="A896" s="7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>
      <c r="A897" s="7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>
      <c r="A898" s="7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>
      <c r="A899" s="7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>
      <c r="A900" s="7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>
      <c r="A901" s="7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>
      <c r="A902" s="7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>
      <c r="A903" s="7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>
      <c r="A904" s="7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>
      <c r="A905" s="7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>
      <c r="A906" s="7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>
      <c r="A907" s="7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>
      <c r="A908" s="7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>
      <c r="A909" s="7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>
      <c r="A910" s="7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>
      <c r="A911" s="7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>
      <c r="A912" s="7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>
      <c r="A913" s="7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>
      <c r="A914" s="7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>
      <c r="A915" s="7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>
      <c r="A916" s="7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>
      <c r="A917" s="7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>
      <c r="A918" s="7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>
      <c r="A919" s="7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>
      <c r="A920" s="7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>
      <c r="A921" s="7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>
      <c r="A922" s="7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>
      <c r="A923" s="7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>
      <c r="A924" s="7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>
      <c r="A925" s="7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>
      <c r="A926" s="7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>
      <c r="A927" s="7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>
      <c r="A928" s="7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>
      <c r="A929" s="7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>
      <c r="A930" s="7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>
      <c r="A931" s="7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>
      <c r="A932" s="7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>
      <c r="A933" s="7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>
      <c r="A934" s="7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>
      <c r="A935" s="7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>
      <c r="A936" s="7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>
      <c r="A937" s="7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>
      <c r="A938" s="7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>
      <c r="A939" s="7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>
      <c r="A940" s="7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>
      <c r="A941" s="7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>
      <c r="A942" s="7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>
      <c r="A943" s="7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>
      <c r="A944" s="7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>
      <c r="A945" s="7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>
      <c r="A946" s="7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>
      <c r="A947" s="7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>
      <c r="A948" s="7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>
      <c r="A949" s="7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>
      <c r="A950" s="7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>
      <c r="A951" s="7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>
      <c r="A952" s="7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>
      <c r="A953" s="7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>
      <c r="A954" s="7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>
      <c r="A955" s="7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>
      <c r="A956" s="7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>
      <c r="A957" s="7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>
      <c r="A958" s="7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>
      <c r="A959" s="7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>
      <c r="A960" s="7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>
      <c r="A961" s="7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>
      <c r="A962" s="7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>
      <c r="A963" s="7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>
      <c r="A964" s="7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>
      <c r="A965" s="7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>
      <c r="A966" s="7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>
      <c r="A967" s="7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>
      <c r="A968" s="7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>
      <c r="A969" s="7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>
      <c r="A970" s="7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>
      <c r="A971" s="7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>
      <c r="A972" s="7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>
      <c r="A973" s="7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>
      <c r="A974" s="7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>
      <c r="A975" s="7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>
      <c r="A976" s="7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>
      <c r="A977" s="7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>
      <c r="A978" s="7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>
      <c r="A979" s="7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>
      <c r="A980" s="7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>
      <c r="A981" s="7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>
      <c r="A982" s="7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>
      <c r="A983" s="7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>
      <c r="A984" s="7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>
      <c r="A985" s="7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>
      <c r="A986" s="7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>
      <c r="A987" s="7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>
      <c r="A988" s="7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>
      <c r="A989" s="7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>
      <c r="A990" s="7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>
      <c r="A991" s="7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>
      <c r="A992" s="7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>
      <c r="A993" s="7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>
      <c r="A994" s="7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>
      <c r="A995" s="7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>
      <c r="A996" s="7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>
      <c r="A997" s="7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>
      <c r="A998" s="7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>
      <c r="A999" s="7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>
      <c r="A1000" s="7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rintOptions horizontalCentered="1" gridLines="1"/>
  <pageMargins left="0.7" right="0.7" top="0.75" bottom="0.75" header="0" footer="0"/>
  <pageSetup paperSize="11" fitToHeight="0" pageOrder="overThenDown" orientation="landscape" cellComments="atEnd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  <pageSetUpPr fitToPage="1"/>
  </sheetPr>
  <dimension ref="A1:Z1000"/>
  <sheetViews>
    <sheetView workbookViewId="0"/>
  </sheetViews>
  <sheetFormatPr defaultColWidth="12.5703125" defaultRowHeight="15.75" customHeight="1"/>
  <cols>
    <col min="1" max="1" width="14.5703125" customWidth="1"/>
    <col min="2" max="2" width="16.7109375" customWidth="1"/>
    <col min="3" max="3" width="14.7109375" customWidth="1"/>
  </cols>
  <sheetData>
    <row r="1" spans="1:26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>
      <c r="A2" s="5" t="s">
        <v>10</v>
      </c>
      <c r="B2" s="5">
        <f t="shared" ref="B2:B4" ca="1" si="0">INDIRECT(ADDRESS(12,1,,,$A2))</f>
        <v>6</v>
      </c>
      <c r="C2" s="6">
        <f t="shared" ref="C2:C4" ca="1" si="1">INDIRECT(ADDRESS(7,3,,,$A2))</f>
        <v>50</v>
      </c>
      <c r="D2" s="5">
        <f t="shared" ref="D2:D4" ca="1" si="2">INDIRECT(ADDRESS(12,2,,,$A2))</f>
        <v>13</v>
      </c>
      <c r="E2" s="5">
        <f t="shared" ref="E2:E4" ca="1" si="3">INDIRECT(ADDRESS(12,3,,,$A2))</f>
        <v>8</v>
      </c>
      <c r="F2" s="5">
        <f t="shared" ref="F2:F4" ca="1" si="4">INDIRECT(ADDRESS(12,4,,,$A2))</f>
        <v>2</v>
      </c>
      <c r="G2" s="5">
        <f t="shared" ref="G2:G4" ca="1" si="5">INDIRECT(ADDRESS(12,6,,,$A2))</f>
        <v>18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>
      <c r="A3" s="5" t="s">
        <v>11</v>
      </c>
      <c r="B3" s="5">
        <f t="shared" ca="1" si="0"/>
        <v>8</v>
      </c>
      <c r="C3" s="6">
        <f t="shared" ca="1" si="1"/>
        <v>25</v>
      </c>
      <c r="D3" s="5">
        <f t="shared" ca="1" si="2"/>
        <v>16</v>
      </c>
      <c r="E3" s="5">
        <f t="shared" ca="1" si="3"/>
        <v>7</v>
      </c>
      <c r="F3" s="5">
        <f t="shared" ca="1" si="4"/>
        <v>3</v>
      </c>
      <c r="G3" s="5">
        <f t="shared" ca="1" si="5"/>
        <v>31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>
      <c r="A4" s="5" t="s">
        <v>12</v>
      </c>
      <c r="B4" s="5">
        <f t="shared" ca="1" si="0"/>
        <v>4</v>
      </c>
      <c r="C4" s="6">
        <f t="shared" ca="1" si="1"/>
        <v>40</v>
      </c>
      <c r="D4" s="5">
        <f t="shared" ca="1" si="2"/>
        <v>12</v>
      </c>
      <c r="E4" s="5">
        <f t="shared" ca="1" si="3"/>
        <v>5</v>
      </c>
      <c r="F4" s="5">
        <f t="shared" ca="1" si="4"/>
        <v>2</v>
      </c>
      <c r="G4" s="5">
        <f t="shared" ca="1" si="5"/>
        <v>6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>
      <c r="A5" s="7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>
      <c r="A6" s="7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>
      <c r="A7" s="7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>
      <c r="A8" s="7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>
      <c r="A9" s="7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>
      <c r="A10" s="7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>
      <c r="A11" s="7"/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>
      <c r="A12" s="7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>
      <c r="A13" s="7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>
      <c r="A14" s="7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>
      <c r="A15" s="7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>
      <c r="A16" s="7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>
      <c r="A17" s="7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>
      <c r="A18" s="7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>
      <c r="A19" s="7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>
      <c r="A20" s="7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>
      <c r="A21" s="7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>
      <c r="A22" s="7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>
      <c r="A23" s="7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>
      <c r="A24" s="7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>
      <c r="A25" s="7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>
      <c r="A26" s="7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>
      <c r="A27" s="7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>
      <c r="A28" s="7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>
      <c r="A29" s="7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>
      <c r="A30" s="7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>
      <c r="A31" s="7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>
      <c r="A32" s="7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>
      <c r="A33" s="7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>
      <c r="A34" s="7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>
      <c r="A35" s="7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>
      <c r="A36" s="7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>
      <c r="A37" s="7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>
      <c r="A38" s="7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>
      <c r="A39" s="7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>
      <c r="A40" s="7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>
      <c r="A41" s="7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>
      <c r="A42" s="7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>
      <c r="A43" s="7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>
      <c r="A44" s="7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>
      <c r="A45" s="7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>
      <c r="A46" s="7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>
      <c r="A47" s="7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>
      <c r="A48" s="7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>
      <c r="A49" s="7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>
      <c r="A50" s="7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>
      <c r="A51" s="7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>
      <c r="A52" s="7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>
      <c r="A53" s="7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>
      <c r="A54" s="7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>
      <c r="A55" s="7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>
      <c r="A56" s="7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>
      <c r="A57" s="7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>
      <c r="A58" s="7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>
      <c r="A60" s="7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>
      <c r="A61" s="7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>
      <c r="A62" s="7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>
      <c r="A64" s="7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>
      <c r="A66" s="7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>
      <c r="A67" s="7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>
      <c r="A68" s="7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>
      <c r="A70" s="7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>
      <c r="A72" s="7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>
      <c r="A76" s="7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>
      <c r="A78" s="7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>
      <c r="A80" s="7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>
      <c r="A81" s="7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>
      <c r="A84" s="7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>
      <c r="A86" s="7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>
      <c r="A87" s="7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>
      <c r="A89" s="7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>
      <c r="A90" s="7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>
      <c r="A91" s="7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>
      <c r="A92" s="7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>
      <c r="A95" s="7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>
      <c r="A97" s="7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>
      <c r="A101" s="7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>
      <c r="A103" s="7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>
      <c r="A104" s="7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>
      <c r="A105" s="7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>
      <c r="A106" s="7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>
      <c r="A108" s="7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>
      <c r="A109" s="7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>
      <c r="A113" s="7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>
      <c r="A114" s="7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>
      <c r="A115" s="7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>
      <c r="A117" s="7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>
      <c r="A118" s="7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>
      <c r="A121" s="7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>
      <c r="A122" s="7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>
      <c r="A123" s="7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>
      <c r="A124" s="7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>
      <c r="A126" s="7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>
      <c r="A127" s="7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>
      <c r="A128" s="7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>
      <c r="A129" s="7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>
      <c r="A132" s="7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>
      <c r="A133" s="7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>
      <c r="A135" s="7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>
      <c r="A136" s="7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>
      <c r="A138" s="7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>
      <c r="A139" s="7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>
      <c r="A140" s="7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>
      <c r="A141" s="7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>
      <c r="A143" s="7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>
      <c r="A144" s="7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>
      <c r="A149" s="7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>
      <c r="A150" s="7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>
      <c r="A151" s="7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>
      <c r="A152" s="7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>
      <c r="A153" s="7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>
      <c r="A155" s="7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>
      <c r="A158" s="7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>
      <c r="A159" s="7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>
      <c r="A162" s="7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>
      <c r="A163" s="7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>
      <c r="A165" s="7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>
      <c r="A166" s="7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>
      <c r="A167" s="7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>
      <c r="A169" s="7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>
      <c r="A170" s="7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>
      <c r="A171" s="7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>
      <c r="A173" s="7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>
      <c r="A174" s="7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>
      <c r="A175" s="7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>
      <c r="A176" s="7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>
      <c r="A178" s="7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>
      <c r="A180" s="7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>
      <c r="A182" s="7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>
      <c r="A185" s="7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>
      <c r="A187" s="7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>
      <c r="A188" s="7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>
      <c r="A191" s="7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>
      <c r="A192" s="7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>
      <c r="A194" s="7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>
      <c r="A195" s="7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>
      <c r="A196" s="7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>
      <c r="A197" s="7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>
      <c r="A198" s="7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>
      <c r="A199" s="7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>
      <c r="A200" s="7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>
      <c r="A201" s="7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>
      <c r="A202" s="7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>
      <c r="A203" s="7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>
      <c r="A205" s="7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>
      <c r="A208" s="7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>
      <c r="A209" s="7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>
      <c r="A210" s="7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>
      <c r="A211" s="7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>
      <c r="A212" s="7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>
      <c r="A215" s="7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>
      <c r="A217" s="7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>
      <c r="A218" s="7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>
      <c r="A219" s="7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>
      <c r="A220" s="7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>
      <c r="A221" s="7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>
      <c r="A223" s="7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>
      <c r="A224" s="7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>
      <c r="A225" s="7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>
      <c r="A226" s="7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>
      <c r="A227" s="7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>
      <c r="A228" s="7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>
      <c r="A229" s="7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>
      <c r="A230" s="7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>
      <c r="A231" s="7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>
      <c r="A232" s="7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>
      <c r="A233" s="7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>
      <c r="A235" s="7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>
      <c r="A236" s="7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>
      <c r="A240" s="7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>
      <c r="A241" s="7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>
      <c r="A242" s="7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>
      <c r="A243" s="7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>
      <c r="A245" s="7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>
      <c r="A246" s="7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>
      <c r="A247" s="7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>
      <c r="A248" s="7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>
      <c r="A249" s="7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>
      <c r="A250" s="7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>
      <c r="A251" s="7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>
      <c r="A252" s="7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>
      <c r="A253" s="7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>
      <c r="A254" s="7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>
      <c r="A255" s="7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>
      <c r="A256" s="7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>
      <c r="A257" s="7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>
      <c r="A258" s="7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>
      <c r="A261" s="7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>
      <c r="A262" s="7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>
      <c r="A263" s="7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>
      <c r="A264" s="7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>
      <c r="A265" s="7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>
      <c r="A266" s="7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>
      <c r="A268" s="7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>
      <c r="A269" s="7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>
      <c r="A270" s="7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>
      <c r="A271" s="7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>
      <c r="A273" s="7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>
      <c r="A274" s="7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>
      <c r="A275" s="7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>
      <c r="A276" s="7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>
      <c r="A277" s="7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>
      <c r="A278" s="7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>
      <c r="A279" s="7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>
      <c r="A280" s="7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>
      <c r="A281" s="7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>
      <c r="A282" s="7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>
      <c r="A284" s="7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>
      <c r="A286" s="7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>
      <c r="A287" s="7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>
      <c r="A289" s="7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>
      <c r="A290" s="7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>
      <c r="A292" s="7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>
      <c r="A293" s="7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>
      <c r="A294" s="7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>
      <c r="A295" s="7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>
      <c r="A296" s="7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>
      <c r="A297" s="7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>
      <c r="A298" s="7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>
      <c r="A299" s="7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>
      <c r="A300" s="7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>
      <c r="A301" s="7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>
      <c r="A303" s="7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>
      <c r="A304" s="7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>
      <c r="A305" s="7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>
      <c r="A306" s="7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>
      <c r="A307" s="7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>
      <c r="A308" s="7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>
      <c r="A309" s="7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>
      <c r="A311" s="7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>
      <c r="A312" s="7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>
      <c r="A313" s="7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>
      <c r="A314" s="7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>
      <c r="A315" s="7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>
      <c r="A316" s="7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>
      <c r="A317" s="7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>
      <c r="A318" s="7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>
      <c r="A319" s="7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>
      <c r="A320" s="7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>
      <c r="A322" s="7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>
      <c r="A323" s="7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>
      <c r="A325" s="7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>
      <c r="A326" s="7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>
      <c r="A327" s="7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>
      <c r="A328" s="7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>
      <c r="A329" s="7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>
      <c r="A330" s="7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>
      <c r="A331" s="7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>
      <c r="A332" s="7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>
      <c r="A333" s="7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>
      <c r="A334" s="7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>
      <c r="A335" s="7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>
      <c r="A336" s="7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>
      <c r="A337" s="7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>
      <c r="A338" s="7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>
      <c r="A339" s="7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>
      <c r="A340" s="7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>
      <c r="A341" s="7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>
      <c r="A343" s="7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>
      <c r="A344" s="7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>
      <c r="A345" s="7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>
      <c r="A346" s="7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>
      <c r="A347" s="7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>
      <c r="A348" s="7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>
      <c r="A349" s="7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>
      <c r="A350" s="7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>
      <c r="A351" s="7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>
      <c r="A352" s="7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>
      <c r="A353" s="7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>
      <c r="A354" s="7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>
      <c r="A355" s="7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>
      <c r="A356" s="7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>
      <c r="A357" s="7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>
      <c r="A358" s="7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>
      <c r="A359" s="7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>
      <c r="A360" s="7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>
      <c r="A361" s="7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>
      <c r="A362" s="7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>
      <c r="A363" s="7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>
      <c r="A364" s="7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>
      <c r="A365" s="7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>
      <c r="A366" s="7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>
      <c r="A367" s="7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>
      <c r="A368" s="7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>
      <c r="A369" s="7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>
      <c r="A370" s="7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>
      <c r="A371" s="7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>
      <c r="A372" s="7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>
      <c r="A373" s="7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>
      <c r="A374" s="7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>
      <c r="A375" s="7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>
      <c r="A376" s="7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>
      <c r="A377" s="7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>
      <c r="A378" s="7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>
      <c r="A379" s="7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>
      <c r="A380" s="7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>
      <c r="A381" s="7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>
      <c r="A382" s="7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>
      <c r="A383" s="7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>
      <c r="A384" s="7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>
      <c r="A385" s="7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>
      <c r="A386" s="7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>
      <c r="A387" s="7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>
      <c r="A388" s="7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>
      <c r="A389" s="7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>
      <c r="A390" s="7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>
      <c r="A391" s="7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>
      <c r="A392" s="7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>
      <c r="A393" s="7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>
      <c r="A394" s="7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>
      <c r="A395" s="7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>
      <c r="A396" s="7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>
      <c r="A397" s="7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>
      <c r="A398" s="7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>
      <c r="A399" s="7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>
      <c r="A400" s="7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>
      <c r="A401" s="7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>
      <c r="A402" s="7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>
      <c r="A403" s="7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>
      <c r="A404" s="7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>
      <c r="A405" s="7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>
      <c r="A406" s="7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>
      <c r="A407" s="7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>
      <c r="A408" s="7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>
      <c r="A409" s="7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>
      <c r="A410" s="7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>
      <c r="A411" s="7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>
      <c r="A412" s="7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>
      <c r="A413" s="7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>
      <c r="A414" s="7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>
      <c r="A415" s="7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>
      <c r="A416" s="7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>
      <c r="A417" s="7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>
      <c r="A418" s="7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>
      <c r="A419" s="7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>
      <c r="A420" s="7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>
      <c r="A421" s="7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>
      <c r="A422" s="7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>
      <c r="A423" s="7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>
      <c r="A424" s="7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>
      <c r="A425" s="7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>
      <c r="A426" s="7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>
      <c r="A427" s="7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>
      <c r="A428" s="7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>
      <c r="A429" s="7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>
      <c r="A430" s="7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>
      <c r="A431" s="7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>
      <c r="A432" s="7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>
      <c r="A433" s="7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>
      <c r="A434" s="7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>
      <c r="A435" s="7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>
      <c r="A436" s="7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>
      <c r="A437" s="7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>
      <c r="A438" s="7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>
      <c r="A439" s="7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>
      <c r="A440" s="7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>
      <c r="A441" s="7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>
      <c r="A442" s="7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>
      <c r="A443" s="7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>
      <c r="A444" s="7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>
      <c r="A445" s="7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>
      <c r="A446" s="7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>
      <c r="A447" s="7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>
      <c r="A448" s="7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>
      <c r="A449" s="7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>
      <c r="A450" s="7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>
      <c r="A451" s="7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>
      <c r="A452" s="7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>
      <c r="A453" s="7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>
      <c r="A454" s="7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>
      <c r="A455" s="7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>
      <c r="A456" s="7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>
      <c r="A457" s="7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>
      <c r="A458" s="7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>
      <c r="A459" s="7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>
      <c r="A460" s="7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>
      <c r="A461" s="7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>
      <c r="A462" s="7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>
      <c r="A463" s="7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>
      <c r="A464" s="7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>
      <c r="A465" s="7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>
      <c r="A466" s="7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>
      <c r="A467" s="7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>
      <c r="A468" s="7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>
      <c r="A469" s="7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>
      <c r="A470" s="7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>
      <c r="A471" s="7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>
      <c r="A472" s="7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>
      <c r="A473" s="7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>
      <c r="A474" s="7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>
      <c r="A475" s="7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>
      <c r="A476" s="7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>
      <c r="A477" s="7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>
      <c r="A478" s="7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>
      <c r="A479" s="7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>
      <c r="A480" s="7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>
      <c r="A481" s="7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>
      <c r="A482" s="7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>
      <c r="A483" s="7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>
      <c r="A484" s="7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>
      <c r="A485" s="7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>
      <c r="A486" s="7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>
      <c r="A487" s="7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>
      <c r="A488" s="7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>
      <c r="A489" s="7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>
      <c r="A490" s="7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>
      <c r="A491" s="7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>
      <c r="A492" s="7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>
      <c r="A493" s="7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>
      <c r="A494" s="7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>
      <c r="A495" s="7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>
      <c r="A496" s="7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>
      <c r="A497" s="7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>
      <c r="A498" s="7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>
      <c r="A499" s="7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>
      <c r="A500" s="7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>
      <c r="A501" s="7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>
      <c r="A502" s="7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>
      <c r="A503" s="7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>
      <c r="A504" s="7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>
      <c r="A505" s="7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>
      <c r="A506" s="7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>
      <c r="A507" s="7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>
      <c r="A508" s="7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>
      <c r="A509" s="7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>
      <c r="A510" s="7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>
      <c r="A511" s="7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>
      <c r="A512" s="7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>
      <c r="A513" s="7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>
      <c r="A514" s="7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>
      <c r="A515" s="7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>
      <c r="A516" s="7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>
      <c r="A517" s="7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>
      <c r="A518" s="7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>
      <c r="A519" s="7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>
      <c r="A520" s="7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>
      <c r="A521" s="7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>
      <c r="A522" s="7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>
      <c r="A523" s="7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>
      <c r="A524" s="7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>
      <c r="A525" s="7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>
      <c r="A526" s="7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>
      <c r="A527" s="7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>
      <c r="A528" s="7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>
      <c r="A529" s="7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>
      <c r="A530" s="7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>
      <c r="A531" s="7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>
      <c r="A532" s="7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>
      <c r="A533" s="7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>
      <c r="A534" s="7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>
      <c r="A535" s="7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>
      <c r="A536" s="7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>
      <c r="A537" s="7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>
      <c r="A538" s="7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>
      <c r="A539" s="7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>
      <c r="A540" s="7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>
      <c r="A541" s="7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>
      <c r="A542" s="7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>
      <c r="A543" s="7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>
      <c r="A544" s="7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>
      <c r="A545" s="7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>
      <c r="A546" s="7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>
      <c r="A547" s="7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>
      <c r="A548" s="7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>
      <c r="A549" s="7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>
      <c r="A550" s="7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>
      <c r="A551" s="7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>
      <c r="A552" s="7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>
      <c r="A553" s="7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>
      <c r="A554" s="7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>
      <c r="A555" s="7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>
      <c r="A556" s="7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>
      <c r="A557" s="7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>
      <c r="A558" s="7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>
      <c r="A559" s="7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>
      <c r="A560" s="7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>
      <c r="A561" s="7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>
      <c r="A562" s="7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>
      <c r="A563" s="7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>
      <c r="A564" s="7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>
      <c r="A565" s="7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>
      <c r="A566" s="7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>
      <c r="A567" s="7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>
      <c r="A568" s="7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>
      <c r="A569" s="7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>
      <c r="A570" s="7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>
      <c r="A571" s="7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>
      <c r="A572" s="7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>
      <c r="A573" s="7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>
      <c r="A574" s="7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>
      <c r="A575" s="7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>
      <c r="A576" s="7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>
      <c r="A577" s="7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>
      <c r="A578" s="7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>
      <c r="A579" s="7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>
      <c r="A580" s="7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>
      <c r="A581" s="7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>
      <c r="A582" s="7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>
      <c r="A583" s="7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>
      <c r="A584" s="7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>
      <c r="A585" s="7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>
      <c r="A586" s="7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>
      <c r="A587" s="7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>
      <c r="A588" s="7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>
      <c r="A589" s="7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>
      <c r="A590" s="7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>
      <c r="A591" s="7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>
      <c r="A592" s="7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>
      <c r="A593" s="7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>
      <c r="A594" s="7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>
      <c r="A595" s="7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>
      <c r="A596" s="7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>
      <c r="A597" s="7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>
      <c r="A598" s="7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>
      <c r="A599" s="7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>
      <c r="A600" s="7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>
      <c r="A601" s="7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>
      <c r="A602" s="7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>
      <c r="A603" s="7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>
      <c r="A604" s="7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>
      <c r="A605" s="7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>
      <c r="A606" s="7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>
      <c r="A607" s="7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>
      <c r="A608" s="7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>
      <c r="A609" s="7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>
      <c r="A610" s="7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>
      <c r="A611" s="7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>
      <c r="A612" s="7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>
      <c r="A613" s="7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>
      <c r="A614" s="7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>
      <c r="A615" s="7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>
      <c r="A616" s="7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>
      <c r="A617" s="7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>
      <c r="A618" s="7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>
      <c r="A619" s="7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>
      <c r="A620" s="7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>
      <c r="A621" s="7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>
      <c r="A622" s="7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>
      <c r="A623" s="7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>
      <c r="A624" s="7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>
      <c r="A625" s="7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>
      <c r="A626" s="7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>
      <c r="A627" s="7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>
      <c r="A628" s="7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>
      <c r="A629" s="7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>
      <c r="A630" s="7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>
      <c r="A631" s="7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>
      <c r="A632" s="7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>
      <c r="A633" s="7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>
      <c r="A634" s="7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>
      <c r="A635" s="7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>
      <c r="A636" s="7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>
      <c r="A637" s="7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>
      <c r="A638" s="7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>
      <c r="A639" s="7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>
      <c r="A640" s="7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>
      <c r="A641" s="7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>
      <c r="A642" s="7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>
      <c r="A643" s="7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>
      <c r="A644" s="7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>
      <c r="A645" s="7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>
      <c r="A646" s="7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>
      <c r="A647" s="7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>
      <c r="A648" s="7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>
      <c r="A649" s="7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>
      <c r="A650" s="7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>
      <c r="A651" s="7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>
      <c r="A652" s="7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>
      <c r="A653" s="7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>
      <c r="A654" s="7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>
      <c r="A655" s="7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>
      <c r="A656" s="7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>
      <c r="A657" s="7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>
      <c r="A658" s="7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>
      <c r="A659" s="7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>
      <c r="A660" s="7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>
      <c r="A661" s="7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>
      <c r="A662" s="7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>
      <c r="A663" s="7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>
      <c r="A664" s="7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>
      <c r="A665" s="7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>
      <c r="A666" s="7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>
      <c r="A667" s="7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>
      <c r="A668" s="7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>
      <c r="A669" s="7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>
      <c r="A670" s="7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>
      <c r="A671" s="7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>
      <c r="A672" s="7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>
      <c r="A673" s="7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>
      <c r="A674" s="7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>
      <c r="A675" s="7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>
      <c r="A676" s="7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>
      <c r="A677" s="7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>
      <c r="A678" s="7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>
      <c r="A679" s="7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>
      <c r="A680" s="7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>
      <c r="A681" s="7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>
      <c r="A682" s="7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>
      <c r="A683" s="7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>
      <c r="A684" s="7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>
      <c r="A685" s="7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>
      <c r="A686" s="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>
      <c r="A687" s="7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>
      <c r="A688" s="7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>
      <c r="A689" s="7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>
      <c r="A690" s="7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>
      <c r="A691" s="7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>
      <c r="A692" s="7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>
      <c r="A693" s="7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>
      <c r="A694" s="7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>
      <c r="A695" s="7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>
      <c r="A696" s="7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>
      <c r="A697" s="7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>
      <c r="A698" s="7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>
      <c r="A699" s="7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>
      <c r="A700" s="7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>
      <c r="A701" s="7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>
      <c r="A702" s="7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>
      <c r="A703" s="7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>
      <c r="A704" s="7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>
      <c r="A705" s="7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>
      <c r="A706" s="7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>
      <c r="A707" s="7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>
      <c r="A708" s="7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>
      <c r="A709" s="7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>
      <c r="A710" s="7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>
      <c r="A711" s="7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>
      <c r="A712" s="7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>
      <c r="A713" s="7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>
      <c r="A714" s="7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>
      <c r="A715" s="7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>
      <c r="A716" s="7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>
      <c r="A717" s="7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>
      <c r="A718" s="7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>
      <c r="A719" s="7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>
      <c r="A720" s="7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>
      <c r="A721" s="7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>
      <c r="A722" s="7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>
      <c r="A723" s="7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>
      <c r="A724" s="7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>
      <c r="A725" s="7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>
      <c r="A726" s="7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>
      <c r="A727" s="7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>
      <c r="A728" s="7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>
      <c r="A729" s="7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>
      <c r="A730" s="7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>
      <c r="A731" s="7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>
      <c r="A732" s="7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>
      <c r="A733" s="7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>
      <c r="A734" s="7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>
      <c r="A735" s="7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>
      <c r="A736" s="7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>
      <c r="A737" s="7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>
      <c r="A738" s="7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>
      <c r="A739" s="7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>
      <c r="A740" s="7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>
      <c r="A741" s="7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>
      <c r="A742" s="7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>
      <c r="A743" s="7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>
      <c r="A744" s="7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>
      <c r="A745" s="7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>
      <c r="A746" s="7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>
      <c r="A747" s="7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>
      <c r="A748" s="7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>
      <c r="A749" s="7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>
      <c r="A750" s="7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>
      <c r="A751" s="7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>
      <c r="A752" s="7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>
      <c r="A753" s="7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>
      <c r="A754" s="7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>
      <c r="A755" s="7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>
      <c r="A756" s="7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>
      <c r="A757" s="7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>
      <c r="A758" s="7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>
      <c r="A759" s="7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>
      <c r="A760" s="7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>
      <c r="A761" s="7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>
      <c r="A762" s="7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>
      <c r="A763" s="7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>
      <c r="A764" s="7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>
      <c r="A765" s="7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>
      <c r="A766" s="7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>
      <c r="A767" s="7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>
      <c r="A768" s="7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>
      <c r="A769" s="7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>
      <c r="A770" s="7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>
      <c r="A771" s="7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>
      <c r="A772" s="7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>
      <c r="A773" s="7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>
      <c r="A774" s="7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>
      <c r="A775" s="7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>
      <c r="A776" s="7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>
      <c r="A777" s="7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>
      <c r="A778" s="7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>
      <c r="A779" s="7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>
      <c r="A780" s="7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>
      <c r="A781" s="7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>
      <c r="A782" s="7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>
      <c r="A783" s="7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>
      <c r="A784" s="7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>
      <c r="A785" s="7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>
      <c r="A786" s="7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>
      <c r="A787" s="7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>
      <c r="A788" s="7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>
      <c r="A789" s="7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>
      <c r="A790" s="7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>
      <c r="A791" s="7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>
      <c r="A792" s="7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>
      <c r="A793" s="7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>
      <c r="A794" s="7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>
      <c r="A795" s="7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>
      <c r="A796" s="7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>
      <c r="A797" s="7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>
      <c r="A798" s="7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>
      <c r="A799" s="7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>
      <c r="A800" s="7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>
      <c r="A801" s="7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>
      <c r="A802" s="7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>
      <c r="A803" s="7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>
      <c r="A804" s="7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>
      <c r="A805" s="7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>
      <c r="A806" s="7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>
      <c r="A807" s="7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>
      <c r="A808" s="7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>
      <c r="A809" s="7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>
      <c r="A810" s="7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>
      <c r="A811" s="7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>
      <c r="A812" s="7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>
      <c r="A813" s="7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>
      <c r="A814" s="7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>
      <c r="A815" s="7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>
      <c r="A816" s="7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>
      <c r="A817" s="7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>
      <c r="A818" s="7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>
      <c r="A819" s="7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>
      <c r="A820" s="7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>
      <c r="A821" s="7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>
      <c r="A822" s="7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>
      <c r="A823" s="7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>
      <c r="A824" s="7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>
      <c r="A825" s="7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>
      <c r="A826" s="7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>
      <c r="A827" s="7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>
      <c r="A828" s="7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>
      <c r="A829" s="7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>
      <c r="A830" s="7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>
      <c r="A831" s="7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>
      <c r="A832" s="7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>
      <c r="A833" s="7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>
      <c r="A834" s="7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>
      <c r="A835" s="7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>
      <c r="A836" s="7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>
      <c r="A837" s="7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>
      <c r="A838" s="7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>
      <c r="A839" s="7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>
      <c r="A840" s="7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>
      <c r="A841" s="7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>
      <c r="A842" s="7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>
      <c r="A843" s="7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>
      <c r="A844" s="7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>
      <c r="A845" s="7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>
      <c r="A846" s="7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>
      <c r="A847" s="7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>
      <c r="A848" s="7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>
      <c r="A849" s="7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>
      <c r="A850" s="7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>
      <c r="A851" s="7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>
      <c r="A852" s="7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>
      <c r="A853" s="7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>
      <c r="A854" s="7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>
      <c r="A855" s="7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>
      <c r="A856" s="7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>
      <c r="A857" s="7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>
      <c r="A858" s="7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>
      <c r="A859" s="7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>
      <c r="A860" s="7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>
      <c r="A861" s="7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>
      <c r="A862" s="7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>
      <c r="A863" s="7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>
      <c r="A864" s="7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>
      <c r="A865" s="7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>
      <c r="A866" s="7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>
      <c r="A867" s="7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>
      <c r="A868" s="7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>
      <c r="A869" s="7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>
      <c r="A870" s="7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>
      <c r="A871" s="7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>
      <c r="A872" s="7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>
      <c r="A873" s="7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>
      <c r="A874" s="7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>
      <c r="A875" s="7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>
      <c r="A876" s="7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>
      <c r="A877" s="7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>
      <c r="A878" s="7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>
      <c r="A879" s="7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>
      <c r="A880" s="7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>
      <c r="A881" s="7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>
      <c r="A882" s="7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>
      <c r="A883" s="7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>
      <c r="A884" s="7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>
      <c r="A885" s="7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>
      <c r="A886" s="7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>
      <c r="A887" s="7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>
      <c r="A888" s="7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>
      <c r="A889" s="7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>
      <c r="A890" s="7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>
      <c r="A891" s="7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>
      <c r="A892" s="7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>
      <c r="A893" s="7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>
      <c r="A894" s="7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>
      <c r="A895" s="7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>
      <c r="A896" s="7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>
      <c r="A897" s="7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>
      <c r="A898" s="7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>
      <c r="A899" s="7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>
      <c r="A900" s="7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>
      <c r="A901" s="7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>
      <c r="A902" s="7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>
      <c r="A903" s="7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>
      <c r="A904" s="7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>
      <c r="A905" s="7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>
      <c r="A906" s="7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>
      <c r="A907" s="7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>
      <c r="A908" s="7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>
      <c r="A909" s="7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>
      <c r="A910" s="7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>
      <c r="A911" s="7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>
      <c r="A912" s="7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>
      <c r="A913" s="7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>
      <c r="A914" s="7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>
      <c r="A915" s="7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>
      <c r="A916" s="7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>
      <c r="A917" s="7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>
      <c r="A918" s="7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>
      <c r="A919" s="7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>
      <c r="A920" s="7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>
      <c r="A921" s="7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>
      <c r="A922" s="7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>
      <c r="A923" s="7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>
      <c r="A924" s="7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>
      <c r="A925" s="7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>
      <c r="A926" s="7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>
      <c r="A927" s="7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>
      <c r="A928" s="7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>
      <c r="A929" s="7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>
      <c r="A930" s="7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>
      <c r="A931" s="7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>
      <c r="A932" s="7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>
      <c r="A933" s="7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>
      <c r="A934" s="7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>
      <c r="A935" s="7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>
      <c r="A936" s="7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>
      <c r="A937" s="7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>
      <c r="A938" s="7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>
      <c r="A939" s="7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>
      <c r="A940" s="7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>
      <c r="A941" s="7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>
      <c r="A942" s="7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>
      <c r="A943" s="7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>
      <c r="A944" s="7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>
      <c r="A945" s="7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>
      <c r="A946" s="7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>
      <c r="A947" s="7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>
      <c r="A948" s="7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>
      <c r="A949" s="7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>
      <c r="A950" s="7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>
      <c r="A951" s="7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>
      <c r="A952" s="7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>
      <c r="A953" s="7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>
      <c r="A954" s="7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>
      <c r="A955" s="7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>
      <c r="A956" s="7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>
      <c r="A957" s="7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>
      <c r="A958" s="7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>
      <c r="A959" s="7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>
      <c r="A960" s="7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>
      <c r="A961" s="7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>
      <c r="A962" s="7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>
      <c r="A963" s="7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>
      <c r="A964" s="7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>
      <c r="A965" s="7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>
      <c r="A966" s="7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>
      <c r="A967" s="7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>
      <c r="A968" s="7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>
      <c r="A969" s="7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>
      <c r="A970" s="7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>
      <c r="A971" s="7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>
      <c r="A972" s="7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>
      <c r="A973" s="7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>
      <c r="A974" s="7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>
      <c r="A975" s="7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>
      <c r="A976" s="7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>
      <c r="A977" s="7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>
      <c r="A978" s="7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>
      <c r="A979" s="7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>
      <c r="A980" s="7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>
      <c r="A981" s="7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>
      <c r="A982" s="7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>
      <c r="A983" s="7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>
      <c r="A984" s="7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>
      <c r="A985" s="7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>
      <c r="A986" s="7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>
      <c r="A987" s="7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>
      <c r="A988" s="7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>
      <c r="A989" s="7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>
      <c r="A990" s="7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>
      <c r="A991" s="7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>
      <c r="A992" s="7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>
      <c r="A993" s="7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>
      <c r="A994" s="7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>
      <c r="A995" s="7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>
      <c r="A996" s="7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>
      <c r="A997" s="7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>
      <c r="A998" s="7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>
      <c r="A999" s="7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>
      <c r="A1000" s="7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rintOptions horizontalCentered="1" gridLines="1"/>
  <pageMargins left="0.7" right="0.7" top="0.75" bottom="0.75" header="0" footer="0"/>
  <pageSetup paperSize="11" fitToHeight="0" pageOrder="overThenDown" orientation="landscape" cellComments="atEnd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  <pageSetUpPr fitToPage="1"/>
  </sheetPr>
  <dimension ref="A1:Z1000"/>
  <sheetViews>
    <sheetView workbookViewId="0"/>
  </sheetViews>
  <sheetFormatPr defaultColWidth="12.5703125" defaultRowHeight="15.75" customHeight="1"/>
  <cols>
    <col min="1" max="1" width="14.5703125" customWidth="1"/>
    <col min="2" max="2" width="16.7109375" customWidth="1"/>
    <col min="3" max="3" width="14.7109375" customWidth="1"/>
  </cols>
  <sheetData>
    <row r="1" spans="1:26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>
      <c r="A2" s="5" t="s">
        <v>13</v>
      </c>
      <c r="B2" s="5">
        <f t="shared" ref="B2:B4" ca="1" si="0">INDIRECT(ADDRESS(12,1,,,$A2))</f>
        <v>6</v>
      </c>
      <c r="C2" s="6">
        <f t="shared" ref="C2:C4" ca="1" si="1">INDIRECT(ADDRESS(7,3,,,$A2))</f>
        <v>50</v>
      </c>
      <c r="D2" s="5">
        <f t="shared" ref="D2:D4" ca="1" si="2">INDIRECT(ADDRESS(12,2,,,$A2))</f>
        <v>13</v>
      </c>
      <c r="E2" s="5">
        <f t="shared" ref="E2:E4" ca="1" si="3">INDIRECT(ADDRESS(12,3,,,$A2))</f>
        <v>8</v>
      </c>
      <c r="F2" s="5">
        <f t="shared" ref="F2:F4" ca="1" si="4">INDIRECT(ADDRESS(12,4,,,$A2))</f>
        <v>2</v>
      </c>
      <c r="G2" s="5">
        <f t="shared" ref="G2:G4" ca="1" si="5">INDIRECT(ADDRESS(12,6,,,$A2))</f>
        <v>18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>
      <c r="A3" s="5" t="s">
        <v>14</v>
      </c>
      <c r="B3" s="5">
        <f t="shared" ca="1" si="0"/>
        <v>8</v>
      </c>
      <c r="C3" s="6">
        <f t="shared" ca="1" si="1"/>
        <v>25</v>
      </c>
      <c r="D3" s="5">
        <f t="shared" ca="1" si="2"/>
        <v>16</v>
      </c>
      <c r="E3" s="5">
        <f t="shared" ca="1" si="3"/>
        <v>7</v>
      </c>
      <c r="F3" s="5">
        <f t="shared" ca="1" si="4"/>
        <v>3</v>
      </c>
      <c r="G3" s="5">
        <f t="shared" ca="1" si="5"/>
        <v>31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>
      <c r="A4" s="5" t="s">
        <v>15</v>
      </c>
      <c r="B4" s="5">
        <f t="shared" ca="1" si="0"/>
        <v>4</v>
      </c>
      <c r="C4" s="6">
        <f t="shared" ca="1" si="1"/>
        <v>40</v>
      </c>
      <c r="D4" s="5">
        <f t="shared" ca="1" si="2"/>
        <v>12</v>
      </c>
      <c r="E4" s="5">
        <f t="shared" ca="1" si="3"/>
        <v>5</v>
      </c>
      <c r="F4" s="5">
        <f t="shared" ca="1" si="4"/>
        <v>2</v>
      </c>
      <c r="G4" s="5">
        <f t="shared" ca="1" si="5"/>
        <v>6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>
      <c r="A5" s="7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>
      <c r="A6" s="7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>
      <c r="A7" s="7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>
      <c r="A8" s="7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>
      <c r="A9" s="7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>
      <c r="A10" s="7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>
      <c r="A11" s="7"/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>
      <c r="A12" s="7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>
      <c r="A13" s="7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>
      <c r="A14" s="7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>
      <c r="A15" s="7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>
      <c r="A16" s="7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>
      <c r="A17" s="7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>
      <c r="A18" s="7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>
      <c r="A19" s="7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>
      <c r="A20" s="7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>
      <c r="A21" s="7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>
      <c r="A22" s="7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>
      <c r="A23" s="7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>
      <c r="A24" s="7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>
      <c r="A25" s="7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>
      <c r="A26" s="7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>
      <c r="A27" s="7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>
      <c r="A28" s="7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>
      <c r="A29" s="7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>
      <c r="A30" s="7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>
      <c r="A31" s="7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>
      <c r="A32" s="7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>
      <c r="A33" s="7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>
      <c r="A34" s="7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>
      <c r="A35" s="7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>
      <c r="A36" s="7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>
      <c r="A37" s="7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>
      <c r="A38" s="7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>
      <c r="A39" s="7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>
      <c r="A40" s="7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>
      <c r="A41" s="7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>
      <c r="A42" s="7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>
      <c r="A43" s="7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>
      <c r="A44" s="7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>
      <c r="A45" s="7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>
      <c r="A46" s="7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>
      <c r="A47" s="7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>
      <c r="A48" s="7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>
      <c r="A49" s="7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>
      <c r="A50" s="7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>
      <c r="A51" s="7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>
      <c r="A52" s="7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>
      <c r="A53" s="7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>
      <c r="A54" s="7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>
      <c r="A55" s="7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>
      <c r="A56" s="7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>
      <c r="A57" s="7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>
      <c r="A58" s="7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>
      <c r="A60" s="7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>
      <c r="A61" s="7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>
      <c r="A62" s="7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>
      <c r="A64" s="7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>
      <c r="A66" s="7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>
      <c r="A67" s="7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>
      <c r="A68" s="7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>
      <c r="A70" s="7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>
      <c r="A72" s="7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>
      <c r="A76" s="7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>
      <c r="A78" s="7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>
      <c r="A80" s="7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>
      <c r="A81" s="7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>
      <c r="A84" s="7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>
      <c r="A86" s="7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>
      <c r="A87" s="7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>
      <c r="A89" s="7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>
      <c r="A90" s="7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>
      <c r="A91" s="7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>
      <c r="A92" s="7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>
      <c r="A95" s="7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>
      <c r="A97" s="7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>
      <c r="A101" s="7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>
      <c r="A103" s="7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>
      <c r="A104" s="7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>
      <c r="A105" s="7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>
      <c r="A106" s="7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>
      <c r="A108" s="7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>
      <c r="A109" s="7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>
      <c r="A113" s="7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>
      <c r="A114" s="7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>
      <c r="A115" s="7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>
      <c r="A117" s="7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>
      <c r="A118" s="7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>
      <c r="A121" s="7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>
      <c r="A122" s="7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>
      <c r="A123" s="7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>
      <c r="A124" s="7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>
      <c r="A126" s="7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>
      <c r="A127" s="7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>
      <c r="A128" s="7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>
      <c r="A129" s="7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>
      <c r="A132" s="7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>
      <c r="A133" s="7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>
      <c r="A135" s="7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>
      <c r="A136" s="7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>
      <c r="A138" s="7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>
      <c r="A139" s="7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>
      <c r="A140" s="7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>
      <c r="A141" s="7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>
      <c r="A143" s="7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>
      <c r="A144" s="7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>
      <c r="A149" s="7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>
      <c r="A150" s="7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>
      <c r="A151" s="7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>
      <c r="A152" s="7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>
      <c r="A153" s="7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>
      <c r="A155" s="7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>
      <c r="A158" s="7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>
      <c r="A159" s="7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>
      <c r="A162" s="7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>
      <c r="A163" s="7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>
      <c r="A165" s="7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>
      <c r="A166" s="7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>
      <c r="A167" s="7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>
      <c r="A169" s="7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>
      <c r="A170" s="7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>
      <c r="A171" s="7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>
      <c r="A173" s="7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>
      <c r="A174" s="7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>
      <c r="A175" s="7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>
      <c r="A176" s="7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>
      <c r="A178" s="7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>
      <c r="A180" s="7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>
      <c r="A182" s="7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>
      <c r="A185" s="7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>
      <c r="A187" s="7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>
      <c r="A188" s="7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>
      <c r="A191" s="7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>
      <c r="A192" s="7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>
      <c r="A194" s="7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>
      <c r="A195" s="7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>
      <c r="A196" s="7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>
      <c r="A197" s="7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>
      <c r="A198" s="7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>
      <c r="A199" s="7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>
      <c r="A200" s="7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>
      <c r="A201" s="7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>
      <c r="A202" s="7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>
      <c r="A203" s="7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>
      <c r="A205" s="7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>
      <c r="A208" s="7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>
      <c r="A209" s="7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>
      <c r="A210" s="7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>
      <c r="A211" s="7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>
      <c r="A212" s="7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>
      <c r="A215" s="7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>
      <c r="A217" s="7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>
      <c r="A218" s="7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>
      <c r="A219" s="7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>
      <c r="A220" s="7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>
      <c r="A221" s="7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>
      <c r="A223" s="7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>
      <c r="A224" s="7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>
      <c r="A225" s="7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>
      <c r="A226" s="7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>
      <c r="A227" s="7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>
      <c r="A228" s="7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>
      <c r="A229" s="7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>
      <c r="A230" s="7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>
      <c r="A231" s="7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>
      <c r="A232" s="7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>
      <c r="A233" s="7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>
      <c r="A235" s="7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>
      <c r="A236" s="7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>
      <c r="A240" s="7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>
      <c r="A241" s="7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>
      <c r="A242" s="7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>
      <c r="A243" s="7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>
      <c r="A245" s="7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>
      <c r="A246" s="7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>
      <c r="A247" s="7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>
      <c r="A248" s="7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>
      <c r="A249" s="7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>
      <c r="A250" s="7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>
      <c r="A251" s="7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>
      <c r="A252" s="7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>
      <c r="A253" s="7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>
      <c r="A254" s="7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>
      <c r="A255" s="7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>
      <c r="A256" s="7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>
      <c r="A257" s="7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>
      <c r="A258" s="7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>
      <c r="A261" s="7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>
      <c r="A262" s="7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>
      <c r="A263" s="7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>
      <c r="A264" s="7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>
      <c r="A265" s="7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>
      <c r="A266" s="7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>
      <c r="A268" s="7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>
      <c r="A269" s="7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>
      <c r="A270" s="7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>
      <c r="A271" s="7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>
      <c r="A273" s="7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>
      <c r="A274" s="7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>
      <c r="A275" s="7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>
      <c r="A276" s="7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>
      <c r="A277" s="7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>
      <c r="A278" s="7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>
      <c r="A279" s="7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>
      <c r="A280" s="7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>
      <c r="A281" s="7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>
      <c r="A282" s="7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>
      <c r="A284" s="7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>
      <c r="A286" s="7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>
      <c r="A287" s="7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>
      <c r="A289" s="7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>
      <c r="A290" s="7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>
      <c r="A292" s="7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>
      <c r="A293" s="7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>
      <c r="A294" s="7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>
      <c r="A295" s="7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>
      <c r="A296" s="7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>
      <c r="A297" s="7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>
      <c r="A298" s="7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>
      <c r="A299" s="7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>
      <c r="A300" s="7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>
      <c r="A301" s="7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>
      <c r="A303" s="7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>
      <c r="A304" s="7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>
      <c r="A305" s="7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>
      <c r="A306" s="7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>
      <c r="A307" s="7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>
      <c r="A308" s="7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>
      <c r="A309" s="7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>
      <c r="A311" s="7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>
      <c r="A312" s="7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>
      <c r="A313" s="7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>
      <c r="A314" s="7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>
      <c r="A315" s="7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>
      <c r="A316" s="7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>
      <c r="A317" s="7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>
      <c r="A318" s="7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>
      <c r="A319" s="7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>
      <c r="A320" s="7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>
      <c r="A322" s="7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>
      <c r="A323" s="7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>
      <c r="A325" s="7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>
      <c r="A326" s="7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>
      <c r="A327" s="7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>
      <c r="A328" s="7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>
      <c r="A329" s="7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>
      <c r="A330" s="7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>
      <c r="A331" s="7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>
      <c r="A332" s="7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>
      <c r="A333" s="7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>
      <c r="A334" s="7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>
      <c r="A335" s="7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>
      <c r="A336" s="7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>
      <c r="A337" s="7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>
      <c r="A338" s="7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>
      <c r="A339" s="7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>
      <c r="A340" s="7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>
      <c r="A341" s="7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>
      <c r="A343" s="7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>
      <c r="A344" s="7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>
      <c r="A345" s="7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>
      <c r="A346" s="7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>
      <c r="A347" s="7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>
      <c r="A348" s="7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>
      <c r="A349" s="7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>
      <c r="A350" s="7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>
      <c r="A351" s="7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>
      <c r="A352" s="7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>
      <c r="A353" s="7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>
      <c r="A354" s="7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>
      <c r="A355" s="7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>
      <c r="A356" s="7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>
      <c r="A357" s="7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>
      <c r="A358" s="7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>
      <c r="A359" s="7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>
      <c r="A360" s="7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>
      <c r="A361" s="7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>
      <c r="A362" s="7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>
      <c r="A363" s="7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>
      <c r="A364" s="7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>
      <c r="A365" s="7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>
      <c r="A366" s="7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>
      <c r="A367" s="7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>
      <c r="A368" s="7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>
      <c r="A369" s="7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>
      <c r="A370" s="7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>
      <c r="A371" s="7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>
      <c r="A372" s="7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>
      <c r="A373" s="7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>
      <c r="A374" s="7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>
      <c r="A375" s="7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>
      <c r="A376" s="7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>
      <c r="A377" s="7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>
      <c r="A378" s="7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>
      <c r="A379" s="7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>
      <c r="A380" s="7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>
      <c r="A381" s="7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>
      <c r="A382" s="7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>
      <c r="A383" s="7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>
      <c r="A384" s="7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>
      <c r="A385" s="7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>
      <c r="A386" s="7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>
      <c r="A387" s="7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>
      <c r="A388" s="7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>
      <c r="A389" s="7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>
      <c r="A390" s="7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>
      <c r="A391" s="7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>
      <c r="A392" s="7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>
      <c r="A393" s="7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>
      <c r="A394" s="7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>
      <c r="A395" s="7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>
      <c r="A396" s="7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>
      <c r="A397" s="7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>
      <c r="A398" s="7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>
      <c r="A399" s="7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>
      <c r="A400" s="7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>
      <c r="A401" s="7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>
      <c r="A402" s="7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>
      <c r="A403" s="7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>
      <c r="A404" s="7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>
      <c r="A405" s="7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>
      <c r="A406" s="7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>
      <c r="A407" s="7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>
      <c r="A408" s="7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>
      <c r="A409" s="7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>
      <c r="A410" s="7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>
      <c r="A411" s="7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>
      <c r="A412" s="7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>
      <c r="A413" s="7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>
      <c r="A414" s="7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>
      <c r="A415" s="7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>
      <c r="A416" s="7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>
      <c r="A417" s="7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>
      <c r="A418" s="7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>
      <c r="A419" s="7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>
      <c r="A420" s="7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>
      <c r="A421" s="7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>
      <c r="A422" s="7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>
      <c r="A423" s="7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>
      <c r="A424" s="7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>
      <c r="A425" s="7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>
      <c r="A426" s="7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>
      <c r="A427" s="7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>
      <c r="A428" s="7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>
      <c r="A429" s="7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>
      <c r="A430" s="7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>
      <c r="A431" s="7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>
      <c r="A432" s="7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>
      <c r="A433" s="7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>
      <c r="A434" s="7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>
      <c r="A435" s="7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>
      <c r="A436" s="7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>
      <c r="A437" s="7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>
      <c r="A438" s="7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>
      <c r="A439" s="7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>
      <c r="A440" s="7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>
      <c r="A441" s="7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>
      <c r="A442" s="7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>
      <c r="A443" s="7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>
      <c r="A444" s="7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>
      <c r="A445" s="7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>
      <c r="A446" s="7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>
      <c r="A447" s="7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>
      <c r="A448" s="7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>
      <c r="A449" s="7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>
      <c r="A450" s="7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>
      <c r="A451" s="7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>
      <c r="A452" s="7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>
      <c r="A453" s="7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>
      <c r="A454" s="7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>
      <c r="A455" s="7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>
      <c r="A456" s="7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>
      <c r="A457" s="7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>
      <c r="A458" s="7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>
      <c r="A459" s="7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>
      <c r="A460" s="7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>
      <c r="A461" s="7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>
      <c r="A462" s="7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>
      <c r="A463" s="7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>
      <c r="A464" s="7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>
      <c r="A465" s="7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>
      <c r="A466" s="7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>
      <c r="A467" s="7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>
      <c r="A468" s="7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>
      <c r="A469" s="7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>
      <c r="A470" s="7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>
      <c r="A471" s="7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>
      <c r="A472" s="7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>
      <c r="A473" s="7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>
      <c r="A474" s="7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>
      <c r="A475" s="7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>
      <c r="A476" s="7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>
      <c r="A477" s="7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>
      <c r="A478" s="7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>
      <c r="A479" s="7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>
      <c r="A480" s="7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>
      <c r="A481" s="7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>
      <c r="A482" s="7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>
      <c r="A483" s="7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>
      <c r="A484" s="7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>
      <c r="A485" s="7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>
      <c r="A486" s="7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>
      <c r="A487" s="7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>
      <c r="A488" s="7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>
      <c r="A489" s="7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>
      <c r="A490" s="7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>
      <c r="A491" s="7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>
      <c r="A492" s="7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>
      <c r="A493" s="7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>
      <c r="A494" s="7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>
      <c r="A495" s="7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>
      <c r="A496" s="7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>
      <c r="A497" s="7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>
      <c r="A498" s="7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>
      <c r="A499" s="7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>
      <c r="A500" s="7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>
      <c r="A501" s="7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>
      <c r="A502" s="7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>
      <c r="A503" s="7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>
      <c r="A504" s="7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>
      <c r="A505" s="7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>
      <c r="A506" s="7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>
      <c r="A507" s="7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>
      <c r="A508" s="7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>
      <c r="A509" s="7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>
      <c r="A510" s="7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>
      <c r="A511" s="7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>
      <c r="A512" s="7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>
      <c r="A513" s="7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>
      <c r="A514" s="7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>
      <c r="A515" s="7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>
      <c r="A516" s="7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>
      <c r="A517" s="7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>
      <c r="A518" s="7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>
      <c r="A519" s="7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>
      <c r="A520" s="7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>
      <c r="A521" s="7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>
      <c r="A522" s="7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>
      <c r="A523" s="7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>
      <c r="A524" s="7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>
      <c r="A525" s="7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>
      <c r="A526" s="7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>
      <c r="A527" s="7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>
      <c r="A528" s="7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>
      <c r="A529" s="7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>
      <c r="A530" s="7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>
      <c r="A531" s="7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>
      <c r="A532" s="7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>
      <c r="A533" s="7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>
      <c r="A534" s="7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>
      <c r="A535" s="7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>
      <c r="A536" s="7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>
      <c r="A537" s="7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>
      <c r="A538" s="7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>
      <c r="A539" s="7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>
      <c r="A540" s="7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>
      <c r="A541" s="7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>
      <c r="A542" s="7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>
      <c r="A543" s="7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>
      <c r="A544" s="7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>
      <c r="A545" s="7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>
      <c r="A546" s="7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>
      <c r="A547" s="7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>
      <c r="A548" s="7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>
      <c r="A549" s="7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>
      <c r="A550" s="7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>
      <c r="A551" s="7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>
      <c r="A552" s="7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>
      <c r="A553" s="7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>
      <c r="A554" s="7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>
      <c r="A555" s="7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>
      <c r="A556" s="7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>
      <c r="A557" s="7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>
      <c r="A558" s="7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>
      <c r="A559" s="7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>
      <c r="A560" s="7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>
      <c r="A561" s="7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>
      <c r="A562" s="7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>
      <c r="A563" s="7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>
      <c r="A564" s="7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>
      <c r="A565" s="7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>
      <c r="A566" s="7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>
      <c r="A567" s="7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>
      <c r="A568" s="7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>
      <c r="A569" s="7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>
      <c r="A570" s="7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>
      <c r="A571" s="7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>
      <c r="A572" s="7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>
      <c r="A573" s="7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>
      <c r="A574" s="7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>
      <c r="A575" s="7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>
      <c r="A576" s="7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>
      <c r="A577" s="7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>
      <c r="A578" s="7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>
      <c r="A579" s="7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>
      <c r="A580" s="7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>
      <c r="A581" s="7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>
      <c r="A582" s="7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>
      <c r="A583" s="7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>
      <c r="A584" s="7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>
      <c r="A585" s="7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>
      <c r="A586" s="7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>
      <c r="A587" s="7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>
      <c r="A588" s="7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>
      <c r="A589" s="7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>
      <c r="A590" s="7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>
      <c r="A591" s="7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>
      <c r="A592" s="7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>
      <c r="A593" s="7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>
      <c r="A594" s="7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>
      <c r="A595" s="7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>
      <c r="A596" s="7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>
      <c r="A597" s="7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>
      <c r="A598" s="7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>
      <c r="A599" s="7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>
      <c r="A600" s="7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>
      <c r="A601" s="7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>
      <c r="A602" s="7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>
      <c r="A603" s="7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>
      <c r="A604" s="7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>
      <c r="A605" s="7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>
      <c r="A606" s="7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>
      <c r="A607" s="7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>
      <c r="A608" s="7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>
      <c r="A609" s="7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>
      <c r="A610" s="7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>
      <c r="A611" s="7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>
      <c r="A612" s="7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>
      <c r="A613" s="7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>
      <c r="A614" s="7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>
      <c r="A615" s="7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>
      <c r="A616" s="7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>
      <c r="A617" s="7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>
      <c r="A618" s="7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>
      <c r="A619" s="7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>
      <c r="A620" s="7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>
      <c r="A621" s="7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>
      <c r="A622" s="7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>
      <c r="A623" s="7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>
      <c r="A624" s="7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>
      <c r="A625" s="7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>
      <c r="A626" s="7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>
      <c r="A627" s="7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>
      <c r="A628" s="7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>
      <c r="A629" s="7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>
      <c r="A630" s="7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>
      <c r="A631" s="7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>
      <c r="A632" s="7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>
      <c r="A633" s="7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>
      <c r="A634" s="7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>
      <c r="A635" s="7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>
      <c r="A636" s="7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>
      <c r="A637" s="7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>
      <c r="A638" s="7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>
      <c r="A639" s="7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>
      <c r="A640" s="7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>
      <c r="A641" s="7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>
      <c r="A642" s="7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>
      <c r="A643" s="7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>
      <c r="A644" s="7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>
      <c r="A645" s="7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>
      <c r="A646" s="7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>
      <c r="A647" s="7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>
      <c r="A648" s="7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>
      <c r="A649" s="7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>
      <c r="A650" s="7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>
      <c r="A651" s="7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>
      <c r="A652" s="7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>
      <c r="A653" s="7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>
      <c r="A654" s="7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>
      <c r="A655" s="7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>
      <c r="A656" s="7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>
      <c r="A657" s="7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>
      <c r="A658" s="7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>
      <c r="A659" s="7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>
      <c r="A660" s="7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>
      <c r="A661" s="7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>
      <c r="A662" s="7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>
      <c r="A663" s="7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>
      <c r="A664" s="7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>
      <c r="A665" s="7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>
      <c r="A666" s="7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>
      <c r="A667" s="7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>
      <c r="A668" s="7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>
      <c r="A669" s="7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>
      <c r="A670" s="7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>
      <c r="A671" s="7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>
      <c r="A672" s="7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>
      <c r="A673" s="7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>
      <c r="A674" s="7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>
      <c r="A675" s="7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>
      <c r="A676" s="7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>
      <c r="A677" s="7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>
      <c r="A678" s="7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>
      <c r="A679" s="7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>
      <c r="A680" s="7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>
      <c r="A681" s="7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>
      <c r="A682" s="7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>
      <c r="A683" s="7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>
      <c r="A684" s="7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>
      <c r="A685" s="7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>
      <c r="A686" s="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>
      <c r="A687" s="7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>
      <c r="A688" s="7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>
      <c r="A689" s="7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>
      <c r="A690" s="7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>
      <c r="A691" s="7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>
      <c r="A692" s="7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>
      <c r="A693" s="7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>
      <c r="A694" s="7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>
      <c r="A695" s="7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>
      <c r="A696" s="7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>
      <c r="A697" s="7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>
      <c r="A698" s="7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>
      <c r="A699" s="7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>
      <c r="A700" s="7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>
      <c r="A701" s="7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>
      <c r="A702" s="7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>
      <c r="A703" s="7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>
      <c r="A704" s="7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>
      <c r="A705" s="7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>
      <c r="A706" s="7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>
      <c r="A707" s="7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>
      <c r="A708" s="7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>
      <c r="A709" s="7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>
      <c r="A710" s="7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>
      <c r="A711" s="7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>
      <c r="A712" s="7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>
      <c r="A713" s="7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>
      <c r="A714" s="7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>
      <c r="A715" s="7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>
      <c r="A716" s="7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>
      <c r="A717" s="7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>
      <c r="A718" s="7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>
      <c r="A719" s="7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>
      <c r="A720" s="7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>
      <c r="A721" s="7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>
      <c r="A722" s="7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>
      <c r="A723" s="7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>
      <c r="A724" s="7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>
      <c r="A725" s="7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>
      <c r="A726" s="7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>
      <c r="A727" s="7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>
      <c r="A728" s="7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>
      <c r="A729" s="7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>
      <c r="A730" s="7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>
      <c r="A731" s="7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>
      <c r="A732" s="7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>
      <c r="A733" s="7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>
      <c r="A734" s="7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>
      <c r="A735" s="7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>
      <c r="A736" s="7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>
      <c r="A737" s="7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>
      <c r="A738" s="7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>
      <c r="A739" s="7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>
      <c r="A740" s="7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>
      <c r="A741" s="7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>
      <c r="A742" s="7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>
      <c r="A743" s="7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>
      <c r="A744" s="7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>
      <c r="A745" s="7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>
      <c r="A746" s="7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>
      <c r="A747" s="7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>
      <c r="A748" s="7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>
      <c r="A749" s="7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>
      <c r="A750" s="7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>
      <c r="A751" s="7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>
      <c r="A752" s="7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>
      <c r="A753" s="7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>
      <c r="A754" s="7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>
      <c r="A755" s="7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>
      <c r="A756" s="7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>
      <c r="A757" s="7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>
      <c r="A758" s="7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>
      <c r="A759" s="7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>
      <c r="A760" s="7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>
      <c r="A761" s="7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>
      <c r="A762" s="7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>
      <c r="A763" s="7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>
      <c r="A764" s="7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>
      <c r="A765" s="7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>
      <c r="A766" s="7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>
      <c r="A767" s="7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>
      <c r="A768" s="7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>
      <c r="A769" s="7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>
      <c r="A770" s="7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>
      <c r="A771" s="7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>
      <c r="A772" s="7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>
      <c r="A773" s="7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>
      <c r="A774" s="7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>
      <c r="A775" s="7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>
      <c r="A776" s="7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>
      <c r="A777" s="7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>
      <c r="A778" s="7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>
      <c r="A779" s="7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>
      <c r="A780" s="7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>
      <c r="A781" s="7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>
      <c r="A782" s="7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>
      <c r="A783" s="7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>
      <c r="A784" s="7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>
      <c r="A785" s="7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>
      <c r="A786" s="7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>
      <c r="A787" s="7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>
      <c r="A788" s="7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>
      <c r="A789" s="7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>
      <c r="A790" s="7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>
      <c r="A791" s="7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>
      <c r="A792" s="7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>
      <c r="A793" s="7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>
      <c r="A794" s="7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>
      <c r="A795" s="7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>
      <c r="A796" s="7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>
      <c r="A797" s="7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>
      <c r="A798" s="7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>
      <c r="A799" s="7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>
      <c r="A800" s="7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>
      <c r="A801" s="7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>
      <c r="A802" s="7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>
      <c r="A803" s="7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>
      <c r="A804" s="7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>
      <c r="A805" s="7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>
      <c r="A806" s="7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>
      <c r="A807" s="7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>
      <c r="A808" s="7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>
      <c r="A809" s="7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>
      <c r="A810" s="7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>
      <c r="A811" s="7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>
      <c r="A812" s="7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>
      <c r="A813" s="7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>
      <c r="A814" s="7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>
      <c r="A815" s="7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>
      <c r="A816" s="7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>
      <c r="A817" s="7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>
      <c r="A818" s="7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>
      <c r="A819" s="7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>
      <c r="A820" s="7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>
      <c r="A821" s="7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>
      <c r="A822" s="7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>
      <c r="A823" s="7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>
      <c r="A824" s="7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>
      <c r="A825" s="7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>
      <c r="A826" s="7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>
      <c r="A827" s="7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>
      <c r="A828" s="7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>
      <c r="A829" s="7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>
      <c r="A830" s="7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>
      <c r="A831" s="7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>
      <c r="A832" s="7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>
      <c r="A833" s="7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>
      <c r="A834" s="7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>
      <c r="A835" s="7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>
      <c r="A836" s="7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>
      <c r="A837" s="7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>
      <c r="A838" s="7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>
      <c r="A839" s="7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>
      <c r="A840" s="7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>
      <c r="A841" s="7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>
      <c r="A842" s="7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>
      <c r="A843" s="7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>
      <c r="A844" s="7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>
      <c r="A845" s="7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>
      <c r="A846" s="7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>
      <c r="A847" s="7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>
      <c r="A848" s="7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>
      <c r="A849" s="7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>
      <c r="A850" s="7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>
      <c r="A851" s="7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>
      <c r="A852" s="7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>
      <c r="A853" s="7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>
      <c r="A854" s="7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>
      <c r="A855" s="7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>
      <c r="A856" s="7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>
      <c r="A857" s="7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>
      <c r="A858" s="7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>
      <c r="A859" s="7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>
      <c r="A860" s="7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>
      <c r="A861" s="7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>
      <c r="A862" s="7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>
      <c r="A863" s="7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>
      <c r="A864" s="7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>
      <c r="A865" s="7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>
      <c r="A866" s="7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>
      <c r="A867" s="7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>
      <c r="A868" s="7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>
      <c r="A869" s="7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>
      <c r="A870" s="7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>
      <c r="A871" s="7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>
      <c r="A872" s="7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>
      <c r="A873" s="7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>
      <c r="A874" s="7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>
      <c r="A875" s="7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>
      <c r="A876" s="7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>
      <c r="A877" s="7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>
      <c r="A878" s="7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>
      <c r="A879" s="7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>
      <c r="A880" s="7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>
      <c r="A881" s="7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>
      <c r="A882" s="7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>
      <c r="A883" s="7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>
      <c r="A884" s="7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>
      <c r="A885" s="7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>
      <c r="A886" s="7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>
      <c r="A887" s="7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>
      <c r="A888" s="7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>
      <c r="A889" s="7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>
      <c r="A890" s="7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>
      <c r="A891" s="7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>
      <c r="A892" s="7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>
      <c r="A893" s="7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>
      <c r="A894" s="7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>
      <c r="A895" s="7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>
      <c r="A896" s="7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>
      <c r="A897" s="7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>
      <c r="A898" s="7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>
      <c r="A899" s="7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>
      <c r="A900" s="7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>
      <c r="A901" s="7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>
      <c r="A902" s="7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>
      <c r="A903" s="7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>
      <c r="A904" s="7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>
      <c r="A905" s="7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>
      <c r="A906" s="7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>
      <c r="A907" s="7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>
      <c r="A908" s="7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>
      <c r="A909" s="7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>
      <c r="A910" s="7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>
      <c r="A911" s="7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>
      <c r="A912" s="7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>
      <c r="A913" s="7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>
      <c r="A914" s="7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>
      <c r="A915" s="7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>
      <c r="A916" s="7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>
      <c r="A917" s="7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>
      <c r="A918" s="7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>
      <c r="A919" s="7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>
      <c r="A920" s="7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>
      <c r="A921" s="7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>
      <c r="A922" s="7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>
      <c r="A923" s="7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>
      <c r="A924" s="7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>
      <c r="A925" s="7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>
      <c r="A926" s="7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>
      <c r="A927" s="7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>
      <c r="A928" s="7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>
      <c r="A929" s="7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>
      <c r="A930" s="7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>
      <c r="A931" s="7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>
      <c r="A932" s="7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>
      <c r="A933" s="7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>
      <c r="A934" s="7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>
      <c r="A935" s="7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>
      <c r="A936" s="7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>
      <c r="A937" s="7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>
      <c r="A938" s="7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>
      <c r="A939" s="7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>
      <c r="A940" s="7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>
      <c r="A941" s="7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>
      <c r="A942" s="7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>
      <c r="A943" s="7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>
      <c r="A944" s="7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>
      <c r="A945" s="7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>
      <c r="A946" s="7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>
      <c r="A947" s="7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>
      <c r="A948" s="7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>
      <c r="A949" s="7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>
      <c r="A950" s="7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>
      <c r="A951" s="7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>
      <c r="A952" s="7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>
      <c r="A953" s="7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>
      <c r="A954" s="7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>
      <c r="A955" s="7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>
      <c r="A956" s="7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>
      <c r="A957" s="7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>
      <c r="A958" s="7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>
      <c r="A959" s="7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>
      <c r="A960" s="7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>
      <c r="A961" s="7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>
      <c r="A962" s="7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>
      <c r="A963" s="7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>
      <c r="A964" s="7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>
      <c r="A965" s="7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>
      <c r="A966" s="7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>
      <c r="A967" s="7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>
      <c r="A968" s="7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>
      <c r="A969" s="7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>
      <c r="A970" s="7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>
      <c r="A971" s="7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>
      <c r="A972" s="7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>
      <c r="A973" s="7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>
      <c r="A974" s="7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>
      <c r="A975" s="7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>
      <c r="A976" s="7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>
      <c r="A977" s="7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>
      <c r="A978" s="7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>
      <c r="A979" s="7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>
      <c r="A980" s="7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>
      <c r="A981" s="7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>
      <c r="A982" s="7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>
      <c r="A983" s="7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>
      <c r="A984" s="7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>
      <c r="A985" s="7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>
      <c r="A986" s="7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>
      <c r="A987" s="7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>
      <c r="A988" s="7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>
      <c r="A989" s="7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>
      <c r="A990" s="7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>
      <c r="A991" s="7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>
      <c r="A992" s="7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>
      <c r="A993" s="7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>
      <c r="A994" s="7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>
      <c r="A995" s="7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>
      <c r="A996" s="7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>
      <c r="A997" s="7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>
      <c r="A998" s="7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>
      <c r="A999" s="7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>
      <c r="A1000" s="7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rintOptions horizontalCentered="1" gridLines="1"/>
  <pageMargins left="0.7" right="0.7" top="0.75" bottom="0.75" header="0" footer="0"/>
  <pageSetup paperSize="11" fitToHeight="0" pageOrder="overThenDown" orientation="landscape" cellComments="atEnd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  <pageSetUpPr fitToPage="1"/>
  </sheetPr>
  <dimension ref="A1:Z1000"/>
  <sheetViews>
    <sheetView workbookViewId="0"/>
  </sheetViews>
  <sheetFormatPr defaultColWidth="12.5703125" defaultRowHeight="15.75" customHeight="1"/>
  <cols>
    <col min="1" max="1" width="14.5703125" customWidth="1"/>
    <col min="2" max="2" width="16.7109375" customWidth="1"/>
    <col min="3" max="3" width="14.7109375" customWidth="1"/>
  </cols>
  <sheetData>
    <row r="1" spans="1:26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>
      <c r="A2" s="5" t="s">
        <v>16</v>
      </c>
      <c r="B2" s="5">
        <f t="shared" ref="B2:B4" ca="1" si="0">INDIRECT(ADDRESS(12,1,,,$A2))</f>
        <v>6</v>
      </c>
      <c r="C2" s="6">
        <f t="shared" ref="C2:C4" ca="1" si="1">INDIRECT(ADDRESS(7,3,,,$A2))</f>
        <v>50</v>
      </c>
      <c r="D2" s="5">
        <f t="shared" ref="D2:D4" ca="1" si="2">INDIRECT(ADDRESS(12,2,,,$A2))</f>
        <v>13</v>
      </c>
      <c r="E2" s="5">
        <f t="shared" ref="E2:E4" ca="1" si="3">INDIRECT(ADDRESS(12,3,,,$A2))</f>
        <v>8</v>
      </c>
      <c r="F2" s="5">
        <f t="shared" ref="F2:F4" ca="1" si="4">INDIRECT(ADDRESS(12,4,,,$A2))</f>
        <v>2</v>
      </c>
      <c r="G2" s="5">
        <f t="shared" ref="G2:G4" ca="1" si="5">INDIRECT(ADDRESS(12,6,,,$A2))</f>
        <v>18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>
      <c r="A3" s="5" t="s">
        <v>17</v>
      </c>
      <c r="B3" s="5">
        <f t="shared" ca="1" si="0"/>
        <v>8</v>
      </c>
      <c r="C3" s="6">
        <f t="shared" ca="1" si="1"/>
        <v>25</v>
      </c>
      <c r="D3" s="5">
        <f t="shared" ca="1" si="2"/>
        <v>16</v>
      </c>
      <c r="E3" s="5">
        <f t="shared" ca="1" si="3"/>
        <v>7</v>
      </c>
      <c r="F3" s="5">
        <f t="shared" ca="1" si="4"/>
        <v>3</v>
      </c>
      <c r="G3" s="5">
        <f t="shared" ca="1" si="5"/>
        <v>31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>
      <c r="A4" s="5" t="s">
        <v>18</v>
      </c>
      <c r="B4" s="5">
        <f t="shared" ca="1" si="0"/>
        <v>4</v>
      </c>
      <c r="C4" s="6">
        <f t="shared" ca="1" si="1"/>
        <v>40</v>
      </c>
      <c r="D4" s="5">
        <f t="shared" ca="1" si="2"/>
        <v>12</v>
      </c>
      <c r="E4" s="5">
        <f t="shared" ca="1" si="3"/>
        <v>5</v>
      </c>
      <c r="F4" s="5">
        <f t="shared" ca="1" si="4"/>
        <v>2</v>
      </c>
      <c r="G4" s="5">
        <f t="shared" ca="1" si="5"/>
        <v>6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>
      <c r="A5" s="7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>
      <c r="A6" s="7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>
      <c r="A7" s="7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>
      <c r="A8" s="7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>
      <c r="A9" s="7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>
      <c r="A10" s="7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>
      <c r="A11" s="7"/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>
      <c r="A12" s="7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>
      <c r="A13" s="7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>
      <c r="A14" s="7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>
      <c r="A15" s="7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>
      <c r="A16" s="7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>
      <c r="A17" s="7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>
      <c r="A18" s="7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>
      <c r="A19" s="7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>
      <c r="A20" s="7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>
      <c r="A21" s="7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>
      <c r="A22" s="7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>
      <c r="A23" s="7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>
      <c r="A24" s="7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>
      <c r="A25" s="7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>
      <c r="A26" s="7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>
      <c r="A27" s="7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>
      <c r="A28" s="7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>
      <c r="A29" s="7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>
      <c r="A30" s="7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>
      <c r="A31" s="7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>
      <c r="A32" s="7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>
      <c r="A33" s="7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>
      <c r="A34" s="7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>
      <c r="A35" s="7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>
      <c r="A36" s="7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>
      <c r="A37" s="7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>
      <c r="A38" s="7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>
      <c r="A39" s="7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>
      <c r="A40" s="7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>
      <c r="A41" s="7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>
      <c r="A42" s="7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>
      <c r="A43" s="7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>
      <c r="A44" s="7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>
      <c r="A45" s="7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>
      <c r="A46" s="7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>
      <c r="A47" s="7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>
      <c r="A48" s="7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>
      <c r="A49" s="7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>
      <c r="A50" s="7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>
      <c r="A51" s="7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>
      <c r="A52" s="7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>
      <c r="A53" s="7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>
      <c r="A54" s="7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>
      <c r="A55" s="7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>
      <c r="A56" s="7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>
      <c r="A57" s="7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>
      <c r="A58" s="7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>
      <c r="A60" s="7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>
      <c r="A61" s="7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>
      <c r="A62" s="7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>
      <c r="A64" s="7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>
      <c r="A66" s="7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>
      <c r="A67" s="7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>
      <c r="A68" s="7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>
      <c r="A70" s="7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>
      <c r="A72" s="7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>
      <c r="A76" s="7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>
      <c r="A78" s="7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>
      <c r="A80" s="7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>
      <c r="A81" s="7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>
      <c r="A84" s="7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>
      <c r="A86" s="7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>
      <c r="A87" s="7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>
      <c r="A89" s="7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>
      <c r="A90" s="7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>
      <c r="A91" s="7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>
      <c r="A92" s="7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>
      <c r="A95" s="7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>
      <c r="A97" s="7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>
      <c r="A101" s="7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>
      <c r="A103" s="7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>
      <c r="A104" s="7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>
      <c r="A105" s="7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>
      <c r="A106" s="7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>
      <c r="A108" s="7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>
      <c r="A109" s="7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>
      <c r="A113" s="7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>
      <c r="A114" s="7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>
      <c r="A115" s="7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>
      <c r="A117" s="7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>
      <c r="A118" s="7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>
      <c r="A121" s="7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>
      <c r="A122" s="7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>
      <c r="A123" s="7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>
      <c r="A124" s="7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>
      <c r="A126" s="7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>
      <c r="A127" s="7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>
      <c r="A128" s="7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>
      <c r="A129" s="7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>
      <c r="A132" s="7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>
      <c r="A133" s="7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>
      <c r="A135" s="7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>
      <c r="A136" s="7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>
      <c r="A138" s="7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>
      <c r="A139" s="7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>
      <c r="A140" s="7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>
      <c r="A141" s="7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>
      <c r="A143" s="7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>
      <c r="A144" s="7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>
      <c r="A149" s="7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>
      <c r="A150" s="7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>
      <c r="A151" s="7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>
      <c r="A152" s="7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>
      <c r="A153" s="7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>
      <c r="A155" s="7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>
      <c r="A158" s="7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>
      <c r="A159" s="7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>
      <c r="A162" s="7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>
      <c r="A163" s="7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>
      <c r="A165" s="7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>
      <c r="A166" s="7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>
      <c r="A167" s="7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>
      <c r="A169" s="7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>
      <c r="A170" s="7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>
      <c r="A171" s="7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>
      <c r="A173" s="7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>
      <c r="A174" s="7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>
      <c r="A175" s="7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>
      <c r="A176" s="7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>
      <c r="A178" s="7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>
      <c r="A180" s="7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>
      <c r="A182" s="7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>
      <c r="A185" s="7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>
      <c r="A187" s="7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>
      <c r="A188" s="7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>
      <c r="A191" s="7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>
      <c r="A192" s="7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>
      <c r="A194" s="7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>
      <c r="A195" s="7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>
      <c r="A196" s="7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>
      <c r="A197" s="7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>
      <c r="A198" s="7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>
      <c r="A199" s="7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>
      <c r="A200" s="7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>
      <c r="A201" s="7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>
      <c r="A202" s="7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>
      <c r="A203" s="7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>
      <c r="A205" s="7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>
      <c r="A208" s="7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>
      <c r="A209" s="7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>
      <c r="A210" s="7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>
      <c r="A211" s="7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>
      <c r="A212" s="7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>
      <c r="A215" s="7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>
      <c r="A217" s="7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>
      <c r="A218" s="7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>
      <c r="A219" s="7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>
      <c r="A220" s="7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>
      <c r="A221" s="7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>
      <c r="A223" s="7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>
      <c r="A224" s="7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>
      <c r="A225" s="7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>
      <c r="A226" s="7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>
      <c r="A227" s="7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>
      <c r="A228" s="7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>
      <c r="A229" s="7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>
      <c r="A230" s="7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>
      <c r="A231" s="7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>
      <c r="A232" s="7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>
      <c r="A233" s="7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>
      <c r="A235" s="7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>
      <c r="A236" s="7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>
      <c r="A240" s="7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>
      <c r="A241" s="7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>
      <c r="A242" s="7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>
      <c r="A243" s="7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>
      <c r="A245" s="7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>
      <c r="A246" s="7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>
      <c r="A247" s="7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>
      <c r="A248" s="7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>
      <c r="A249" s="7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>
      <c r="A250" s="7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>
      <c r="A251" s="7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>
      <c r="A252" s="7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>
      <c r="A253" s="7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>
      <c r="A254" s="7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>
      <c r="A255" s="7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>
      <c r="A256" s="7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>
      <c r="A257" s="7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>
      <c r="A258" s="7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>
      <c r="A261" s="7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>
      <c r="A262" s="7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>
      <c r="A263" s="7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>
      <c r="A264" s="7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>
      <c r="A265" s="7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>
      <c r="A266" s="7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>
      <c r="A268" s="7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>
      <c r="A269" s="7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>
      <c r="A270" s="7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>
      <c r="A271" s="7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>
      <c r="A273" s="7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>
      <c r="A274" s="7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>
      <c r="A275" s="7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>
      <c r="A276" s="7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>
      <c r="A277" s="7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>
      <c r="A278" s="7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>
      <c r="A279" s="7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>
      <c r="A280" s="7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>
      <c r="A281" s="7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>
      <c r="A282" s="7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>
      <c r="A284" s="7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>
      <c r="A286" s="7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>
      <c r="A287" s="7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>
      <c r="A289" s="7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>
      <c r="A290" s="7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>
      <c r="A292" s="7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>
      <c r="A293" s="7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>
      <c r="A294" s="7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>
      <c r="A295" s="7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>
      <c r="A296" s="7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>
      <c r="A297" s="7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>
      <c r="A298" s="7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>
      <c r="A299" s="7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>
      <c r="A300" s="7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>
      <c r="A301" s="7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>
      <c r="A303" s="7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>
      <c r="A304" s="7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>
      <c r="A305" s="7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>
      <c r="A306" s="7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>
      <c r="A307" s="7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>
      <c r="A308" s="7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>
      <c r="A309" s="7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>
      <c r="A311" s="7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>
      <c r="A312" s="7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>
      <c r="A313" s="7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>
      <c r="A314" s="7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>
      <c r="A315" s="7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>
      <c r="A316" s="7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>
      <c r="A317" s="7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>
      <c r="A318" s="7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>
      <c r="A319" s="7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>
      <c r="A320" s="7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>
      <c r="A322" s="7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>
      <c r="A323" s="7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>
      <c r="A325" s="7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>
      <c r="A326" s="7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>
      <c r="A327" s="7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>
      <c r="A328" s="7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>
      <c r="A329" s="7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>
      <c r="A330" s="7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>
      <c r="A331" s="7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>
      <c r="A332" s="7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>
      <c r="A333" s="7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>
      <c r="A334" s="7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>
      <c r="A335" s="7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>
      <c r="A336" s="7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>
      <c r="A337" s="7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>
      <c r="A338" s="7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>
      <c r="A339" s="7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>
      <c r="A340" s="7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>
      <c r="A341" s="7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>
      <c r="A343" s="7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>
      <c r="A344" s="7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>
      <c r="A345" s="7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>
      <c r="A346" s="7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>
      <c r="A347" s="7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>
      <c r="A348" s="7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>
      <c r="A349" s="7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>
      <c r="A350" s="7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>
      <c r="A351" s="7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>
      <c r="A352" s="7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>
      <c r="A353" s="7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>
      <c r="A354" s="7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>
      <c r="A355" s="7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>
      <c r="A356" s="7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>
      <c r="A357" s="7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>
      <c r="A358" s="7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>
      <c r="A359" s="7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>
      <c r="A360" s="7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>
      <c r="A361" s="7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>
      <c r="A362" s="7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>
      <c r="A363" s="7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>
      <c r="A364" s="7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>
      <c r="A365" s="7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>
      <c r="A366" s="7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>
      <c r="A367" s="7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>
      <c r="A368" s="7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>
      <c r="A369" s="7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>
      <c r="A370" s="7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>
      <c r="A371" s="7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>
      <c r="A372" s="7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>
      <c r="A373" s="7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>
      <c r="A374" s="7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>
      <c r="A375" s="7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>
      <c r="A376" s="7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>
      <c r="A377" s="7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>
      <c r="A378" s="7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>
      <c r="A379" s="7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>
      <c r="A380" s="7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>
      <c r="A381" s="7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>
      <c r="A382" s="7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>
      <c r="A383" s="7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>
      <c r="A384" s="7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>
      <c r="A385" s="7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>
      <c r="A386" s="7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>
      <c r="A387" s="7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>
      <c r="A388" s="7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>
      <c r="A389" s="7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>
      <c r="A390" s="7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>
      <c r="A391" s="7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>
      <c r="A392" s="7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>
      <c r="A393" s="7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>
      <c r="A394" s="7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>
      <c r="A395" s="7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>
      <c r="A396" s="7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>
      <c r="A397" s="7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>
      <c r="A398" s="7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>
      <c r="A399" s="7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>
      <c r="A400" s="7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>
      <c r="A401" s="7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>
      <c r="A402" s="7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>
      <c r="A403" s="7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>
      <c r="A404" s="7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>
      <c r="A405" s="7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>
      <c r="A406" s="7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>
      <c r="A407" s="7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>
      <c r="A408" s="7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>
      <c r="A409" s="7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>
      <c r="A410" s="7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>
      <c r="A411" s="7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>
      <c r="A412" s="7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>
      <c r="A413" s="7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>
      <c r="A414" s="7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>
      <c r="A415" s="7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>
      <c r="A416" s="7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>
      <c r="A417" s="7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>
      <c r="A418" s="7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>
      <c r="A419" s="7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>
      <c r="A420" s="7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>
      <c r="A421" s="7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>
      <c r="A422" s="7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>
      <c r="A423" s="7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>
      <c r="A424" s="7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>
      <c r="A425" s="7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>
      <c r="A426" s="7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>
      <c r="A427" s="7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>
      <c r="A428" s="7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>
      <c r="A429" s="7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>
      <c r="A430" s="7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>
      <c r="A431" s="7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>
      <c r="A432" s="7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>
      <c r="A433" s="7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>
      <c r="A434" s="7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>
      <c r="A435" s="7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>
      <c r="A436" s="7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>
      <c r="A437" s="7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>
      <c r="A438" s="7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>
      <c r="A439" s="7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>
      <c r="A440" s="7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>
      <c r="A441" s="7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>
      <c r="A442" s="7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>
      <c r="A443" s="7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>
      <c r="A444" s="7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>
      <c r="A445" s="7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>
      <c r="A446" s="7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>
      <c r="A447" s="7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>
      <c r="A448" s="7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>
      <c r="A449" s="7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>
      <c r="A450" s="7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>
      <c r="A451" s="7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>
      <c r="A452" s="7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>
      <c r="A453" s="7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>
      <c r="A454" s="7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>
      <c r="A455" s="7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>
      <c r="A456" s="7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>
      <c r="A457" s="7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>
      <c r="A458" s="7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>
      <c r="A459" s="7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>
      <c r="A460" s="7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>
      <c r="A461" s="7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>
      <c r="A462" s="7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>
      <c r="A463" s="7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>
      <c r="A464" s="7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>
      <c r="A465" s="7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>
      <c r="A466" s="7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>
      <c r="A467" s="7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>
      <c r="A468" s="7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>
      <c r="A469" s="7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>
      <c r="A470" s="7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>
      <c r="A471" s="7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>
      <c r="A472" s="7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>
      <c r="A473" s="7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>
      <c r="A474" s="7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>
      <c r="A475" s="7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>
      <c r="A476" s="7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>
      <c r="A477" s="7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>
      <c r="A478" s="7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>
      <c r="A479" s="7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>
      <c r="A480" s="7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>
      <c r="A481" s="7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>
      <c r="A482" s="7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>
      <c r="A483" s="7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>
      <c r="A484" s="7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>
      <c r="A485" s="7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>
      <c r="A486" s="7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>
      <c r="A487" s="7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>
      <c r="A488" s="7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>
      <c r="A489" s="7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>
      <c r="A490" s="7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>
      <c r="A491" s="7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>
      <c r="A492" s="7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>
      <c r="A493" s="7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>
      <c r="A494" s="7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>
      <c r="A495" s="7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>
      <c r="A496" s="7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>
      <c r="A497" s="7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>
      <c r="A498" s="7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>
      <c r="A499" s="7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>
      <c r="A500" s="7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>
      <c r="A501" s="7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>
      <c r="A502" s="7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>
      <c r="A503" s="7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>
      <c r="A504" s="7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>
      <c r="A505" s="7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>
      <c r="A506" s="7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>
      <c r="A507" s="7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>
      <c r="A508" s="7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>
      <c r="A509" s="7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>
      <c r="A510" s="7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>
      <c r="A511" s="7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>
      <c r="A512" s="7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>
      <c r="A513" s="7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>
      <c r="A514" s="7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>
      <c r="A515" s="7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>
      <c r="A516" s="7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>
      <c r="A517" s="7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>
      <c r="A518" s="7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>
      <c r="A519" s="7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>
      <c r="A520" s="7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>
      <c r="A521" s="7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>
      <c r="A522" s="7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>
      <c r="A523" s="7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>
      <c r="A524" s="7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>
      <c r="A525" s="7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>
      <c r="A526" s="7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>
      <c r="A527" s="7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>
      <c r="A528" s="7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>
      <c r="A529" s="7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>
      <c r="A530" s="7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>
      <c r="A531" s="7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>
      <c r="A532" s="7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>
      <c r="A533" s="7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>
      <c r="A534" s="7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>
      <c r="A535" s="7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>
      <c r="A536" s="7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>
      <c r="A537" s="7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>
      <c r="A538" s="7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>
      <c r="A539" s="7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>
      <c r="A540" s="7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>
      <c r="A541" s="7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>
      <c r="A542" s="7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>
      <c r="A543" s="7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>
      <c r="A544" s="7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>
      <c r="A545" s="7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>
      <c r="A546" s="7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>
      <c r="A547" s="7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>
      <c r="A548" s="7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>
      <c r="A549" s="7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>
      <c r="A550" s="7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>
      <c r="A551" s="7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>
      <c r="A552" s="7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>
      <c r="A553" s="7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>
      <c r="A554" s="7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>
      <c r="A555" s="7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>
      <c r="A556" s="7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>
      <c r="A557" s="7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>
      <c r="A558" s="7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>
      <c r="A559" s="7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>
      <c r="A560" s="7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>
      <c r="A561" s="7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>
      <c r="A562" s="7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>
      <c r="A563" s="7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>
      <c r="A564" s="7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>
      <c r="A565" s="7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>
      <c r="A566" s="7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>
      <c r="A567" s="7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>
      <c r="A568" s="7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>
      <c r="A569" s="7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>
      <c r="A570" s="7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>
      <c r="A571" s="7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>
      <c r="A572" s="7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>
      <c r="A573" s="7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>
      <c r="A574" s="7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>
      <c r="A575" s="7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>
      <c r="A576" s="7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>
      <c r="A577" s="7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>
      <c r="A578" s="7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>
      <c r="A579" s="7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>
      <c r="A580" s="7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>
      <c r="A581" s="7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>
      <c r="A582" s="7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>
      <c r="A583" s="7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>
      <c r="A584" s="7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>
      <c r="A585" s="7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>
      <c r="A586" s="7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>
      <c r="A587" s="7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>
      <c r="A588" s="7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>
      <c r="A589" s="7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>
      <c r="A590" s="7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>
      <c r="A591" s="7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>
      <c r="A592" s="7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>
      <c r="A593" s="7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>
      <c r="A594" s="7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>
      <c r="A595" s="7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>
      <c r="A596" s="7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>
      <c r="A597" s="7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>
      <c r="A598" s="7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>
      <c r="A599" s="7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>
      <c r="A600" s="7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>
      <c r="A601" s="7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>
      <c r="A602" s="7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>
      <c r="A603" s="7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>
      <c r="A604" s="7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>
      <c r="A605" s="7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>
      <c r="A606" s="7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>
      <c r="A607" s="7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>
      <c r="A608" s="7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>
      <c r="A609" s="7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>
      <c r="A610" s="7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>
      <c r="A611" s="7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>
      <c r="A612" s="7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>
      <c r="A613" s="7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>
      <c r="A614" s="7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>
      <c r="A615" s="7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>
      <c r="A616" s="7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>
      <c r="A617" s="7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>
      <c r="A618" s="7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>
      <c r="A619" s="7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>
      <c r="A620" s="7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>
      <c r="A621" s="7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>
      <c r="A622" s="7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>
      <c r="A623" s="7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>
      <c r="A624" s="7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>
      <c r="A625" s="7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>
      <c r="A626" s="7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>
      <c r="A627" s="7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>
      <c r="A628" s="7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>
      <c r="A629" s="7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>
      <c r="A630" s="7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>
      <c r="A631" s="7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>
      <c r="A632" s="7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>
      <c r="A633" s="7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>
      <c r="A634" s="7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>
      <c r="A635" s="7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>
      <c r="A636" s="7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>
      <c r="A637" s="7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>
      <c r="A638" s="7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>
      <c r="A639" s="7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>
      <c r="A640" s="7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>
      <c r="A641" s="7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>
      <c r="A642" s="7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>
      <c r="A643" s="7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>
      <c r="A644" s="7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>
      <c r="A645" s="7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>
      <c r="A646" s="7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>
      <c r="A647" s="7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>
      <c r="A648" s="7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>
      <c r="A649" s="7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>
      <c r="A650" s="7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>
      <c r="A651" s="7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>
      <c r="A652" s="7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>
      <c r="A653" s="7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>
      <c r="A654" s="7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>
      <c r="A655" s="7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>
      <c r="A656" s="7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>
      <c r="A657" s="7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>
      <c r="A658" s="7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>
      <c r="A659" s="7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>
      <c r="A660" s="7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>
      <c r="A661" s="7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>
      <c r="A662" s="7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>
      <c r="A663" s="7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>
      <c r="A664" s="7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>
      <c r="A665" s="7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>
      <c r="A666" s="7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>
      <c r="A667" s="7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>
      <c r="A668" s="7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>
      <c r="A669" s="7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>
      <c r="A670" s="7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>
      <c r="A671" s="7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>
      <c r="A672" s="7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>
      <c r="A673" s="7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>
      <c r="A674" s="7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>
      <c r="A675" s="7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>
      <c r="A676" s="7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>
      <c r="A677" s="7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>
      <c r="A678" s="7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>
      <c r="A679" s="7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>
      <c r="A680" s="7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>
      <c r="A681" s="7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>
      <c r="A682" s="7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>
      <c r="A683" s="7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>
      <c r="A684" s="7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>
      <c r="A685" s="7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>
      <c r="A686" s="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>
      <c r="A687" s="7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>
      <c r="A688" s="7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>
      <c r="A689" s="7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>
      <c r="A690" s="7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>
      <c r="A691" s="7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>
      <c r="A692" s="7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>
      <c r="A693" s="7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>
      <c r="A694" s="7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>
      <c r="A695" s="7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>
      <c r="A696" s="7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>
      <c r="A697" s="7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>
      <c r="A698" s="7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>
      <c r="A699" s="7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>
      <c r="A700" s="7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>
      <c r="A701" s="7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>
      <c r="A702" s="7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>
      <c r="A703" s="7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>
      <c r="A704" s="7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>
      <c r="A705" s="7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>
      <c r="A706" s="7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>
      <c r="A707" s="7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>
      <c r="A708" s="7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>
      <c r="A709" s="7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>
      <c r="A710" s="7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>
      <c r="A711" s="7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>
      <c r="A712" s="7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>
      <c r="A713" s="7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>
      <c r="A714" s="7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>
      <c r="A715" s="7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>
      <c r="A716" s="7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>
      <c r="A717" s="7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>
      <c r="A718" s="7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>
      <c r="A719" s="7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>
      <c r="A720" s="7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>
      <c r="A721" s="7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>
      <c r="A722" s="7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>
      <c r="A723" s="7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>
      <c r="A724" s="7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>
      <c r="A725" s="7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>
      <c r="A726" s="7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>
      <c r="A727" s="7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>
      <c r="A728" s="7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>
      <c r="A729" s="7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>
      <c r="A730" s="7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>
      <c r="A731" s="7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>
      <c r="A732" s="7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>
      <c r="A733" s="7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>
      <c r="A734" s="7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>
      <c r="A735" s="7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>
      <c r="A736" s="7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>
      <c r="A737" s="7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>
      <c r="A738" s="7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>
      <c r="A739" s="7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>
      <c r="A740" s="7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>
      <c r="A741" s="7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>
      <c r="A742" s="7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>
      <c r="A743" s="7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>
      <c r="A744" s="7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>
      <c r="A745" s="7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>
      <c r="A746" s="7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>
      <c r="A747" s="7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>
      <c r="A748" s="7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>
      <c r="A749" s="7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>
      <c r="A750" s="7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>
      <c r="A751" s="7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>
      <c r="A752" s="7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>
      <c r="A753" s="7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>
      <c r="A754" s="7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>
      <c r="A755" s="7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>
      <c r="A756" s="7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>
      <c r="A757" s="7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>
      <c r="A758" s="7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>
      <c r="A759" s="7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>
      <c r="A760" s="7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>
      <c r="A761" s="7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>
      <c r="A762" s="7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>
      <c r="A763" s="7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>
      <c r="A764" s="7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>
      <c r="A765" s="7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>
      <c r="A766" s="7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>
      <c r="A767" s="7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>
      <c r="A768" s="7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>
      <c r="A769" s="7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>
      <c r="A770" s="7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>
      <c r="A771" s="7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>
      <c r="A772" s="7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>
      <c r="A773" s="7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>
      <c r="A774" s="7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>
      <c r="A775" s="7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>
      <c r="A776" s="7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>
      <c r="A777" s="7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>
      <c r="A778" s="7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>
      <c r="A779" s="7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>
      <c r="A780" s="7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>
      <c r="A781" s="7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>
      <c r="A782" s="7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>
      <c r="A783" s="7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>
      <c r="A784" s="7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>
      <c r="A785" s="7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>
      <c r="A786" s="7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>
      <c r="A787" s="7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>
      <c r="A788" s="7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>
      <c r="A789" s="7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>
      <c r="A790" s="7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>
      <c r="A791" s="7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>
      <c r="A792" s="7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>
      <c r="A793" s="7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>
      <c r="A794" s="7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>
      <c r="A795" s="7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>
      <c r="A796" s="7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>
      <c r="A797" s="7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>
      <c r="A798" s="7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>
      <c r="A799" s="7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>
      <c r="A800" s="7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>
      <c r="A801" s="7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>
      <c r="A802" s="7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>
      <c r="A803" s="7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>
      <c r="A804" s="7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>
      <c r="A805" s="7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>
      <c r="A806" s="7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>
      <c r="A807" s="7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>
      <c r="A808" s="7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>
      <c r="A809" s="7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>
      <c r="A810" s="7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>
      <c r="A811" s="7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>
      <c r="A812" s="7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>
      <c r="A813" s="7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>
      <c r="A814" s="7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>
      <c r="A815" s="7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>
      <c r="A816" s="7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>
      <c r="A817" s="7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>
      <c r="A818" s="7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>
      <c r="A819" s="7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>
      <c r="A820" s="7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>
      <c r="A821" s="7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>
      <c r="A822" s="7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>
      <c r="A823" s="7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>
      <c r="A824" s="7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>
      <c r="A825" s="7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>
      <c r="A826" s="7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>
      <c r="A827" s="7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>
      <c r="A828" s="7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>
      <c r="A829" s="7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>
      <c r="A830" s="7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>
      <c r="A831" s="7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>
      <c r="A832" s="7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>
      <c r="A833" s="7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>
      <c r="A834" s="7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>
      <c r="A835" s="7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>
      <c r="A836" s="7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>
      <c r="A837" s="7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>
      <c r="A838" s="7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>
      <c r="A839" s="7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>
      <c r="A840" s="7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>
      <c r="A841" s="7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>
      <c r="A842" s="7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>
      <c r="A843" s="7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>
      <c r="A844" s="7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>
      <c r="A845" s="7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>
      <c r="A846" s="7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>
      <c r="A847" s="7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>
      <c r="A848" s="7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>
      <c r="A849" s="7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>
      <c r="A850" s="7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>
      <c r="A851" s="7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>
      <c r="A852" s="7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>
      <c r="A853" s="7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>
      <c r="A854" s="7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>
      <c r="A855" s="7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>
      <c r="A856" s="7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>
      <c r="A857" s="7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>
      <c r="A858" s="7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>
      <c r="A859" s="7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>
      <c r="A860" s="7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>
      <c r="A861" s="7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>
      <c r="A862" s="7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>
      <c r="A863" s="7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>
      <c r="A864" s="7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>
      <c r="A865" s="7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>
      <c r="A866" s="7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>
      <c r="A867" s="7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>
      <c r="A868" s="7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>
      <c r="A869" s="7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>
      <c r="A870" s="7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>
      <c r="A871" s="7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>
      <c r="A872" s="7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>
      <c r="A873" s="7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>
      <c r="A874" s="7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>
      <c r="A875" s="7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>
      <c r="A876" s="7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>
      <c r="A877" s="7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>
      <c r="A878" s="7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>
      <c r="A879" s="7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>
      <c r="A880" s="7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>
      <c r="A881" s="7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>
      <c r="A882" s="7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>
      <c r="A883" s="7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>
      <c r="A884" s="7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>
      <c r="A885" s="7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>
      <c r="A886" s="7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>
      <c r="A887" s="7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>
      <c r="A888" s="7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>
      <c r="A889" s="7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>
      <c r="A890" s="7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>
      <c r="A891" s="7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>
      <c r="A892" s="7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>
      <c r="A893" s="7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>
      <c r="A894" s="7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>
      <c r="A895" s="7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>
      <c r="A896" s="7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>
      <c r="A897" s="7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>
      <c r="A898" s="7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>
      <c r="A899" s="7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>
      <c r="A900" s="7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>
      <c r="A901" s="7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>
      <c r="A902" s="7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>
      <c r="A903" s="7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>
      <c r="A904" s="7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>
      <c r="A905" s="7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>
      <c r="A906" s="7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>
      <c r="A907" s="7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>
      <c r="A908" s="7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>
      <c r="A909" s="7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>
      <c r="A910" s="7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>
      <c r="A911" s="7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>
      <c r="A912" s="7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>
      <c r="A913" s="7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>
      <c r="A914" s="7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>
      <c r="A915" s="7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>
      <c r="A916" s="7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>
      <c r="A917" s="7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>
      <c r="A918" s="7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>
      <c r="A919" s="7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>
      <c r="A920" s="7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>
      <c r="A921" s="7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>
      <c r="A922" s="7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>
      <c r="A923" s="7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>
      <c r="A924" s="7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>
      <c r="A925" s="7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>
      <c r="A926" s="7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>
      <c r="A927" s="7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>
      <c r="A928" s="7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>
      <c r="A929" s="7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>
      <c r="A930" s="7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>
      <c r="A931" s="7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>
      <c r="A932" s="7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>
      <c r="A933" s="7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>
      <c r="A934" s="7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>
      <c r="A935" s="7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>
      <c r="A936" s="7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>
      <c r="A937" s="7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>
      <c r="A938" s="7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>
      <c r="A939" s="7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>
      <c r="A940" s="7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>
      <c r="A941" s="7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>
      <c r="A942" s="7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>
      <c r="A943" s="7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>
      <c r="A944" s="7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>
      <c r="A945" s="7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>
      <c r="A946" s="7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>
      <c r="A947" s="7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>
      <c r="A948" s="7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>
      <c r="A949" s="7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>
      <c r="A950" s="7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>
      <c r="A951" s="7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>
      <c r="A952" s="7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>
      <c r="A953" s="7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>
      <c r="A954" s="7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>
      <c r="A955" s="7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>
      <c r="A956" s="7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>
      <c r="A957" s="7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>
      <c r="A958" s="7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>
      <c r="A959" s="7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>
      <c r="A960" s="7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>
      <c r="A961" s="7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>
      <c r="A962" s="7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>
      <c r="A963" s="7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>
      <c r="A964" s="7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>
      <c r="A965" s="7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>
      <c r="A966" s="7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>
      <c r="A967" s="7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>
      <c r="A968" s="7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>
      <c r="A969" s="7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>
      <c r="A970" s="7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>
      <c r="A971" s="7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>
      <c r="A972" s="7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>
      <c r="A973" s="7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>
      <c r="A974" s="7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>
      <c r="A975" s="7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>
      <c r="A976" s="7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>
      <c r="A977" s="7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>
      <c r="A978" s="7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>
      <c r="A979" s="7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>
      <c r="A980" s="7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>
      <c r="A981" s="7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>
      <c r="A982" s="7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>
      <c r="A983" s="7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>
      <c r="A984" s="7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>
      <c r="A985" s="7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>
      <c r="A986" s="7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>
      <c r="A987" s="7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>
      <c r="A988" s="7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>
      <c r="A989" s="7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>
      <c r="A990" s="7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>
      <c r="A991" s="7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>
      <c r="A992" s="7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>
      <c r="A993" s="7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>
      <c r="A994" s="7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>
      <c r="A995" s="7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>
      <c r="A996" s="7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>
      <c r="A997" s="7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>
      <c r="A998" s="7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>
      <c r="A999" s="7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>
      <c r="A1000" s="7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rintOptions horizontalCentered="1" gridLines="1"/>
  <pageMargins left="0.7" right="0.7" top="0.75" bottom="0.75" header="0" footer="0"/>
  <pageSetup paperSize="11" fitToHeight="0" pageOrder="overThenDown" orientation="landscape" cellComments="atEnd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  <pageSetUpPr fitToPage="1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25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50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6</v>
      </c>
      <c r="B12" s="12">
        <f t="shared" ref="B12:C12" si="0">SUM(B18:B1009)</f>
        <v>13</v>
      </c>
      <c r="C12" s="12">
        <f t="shared" si="0"/>
        <v>8</v>
      </c>
      <c r="D12" s="12">
        <f>COUNTIF(D18:D1009,"SI")</f>
        <v>2</v>
      </c>
      <c r="E12" s="12"/>
      <c r="F12" s="12">
        <f>SUM(F18:F1009)</f>
        <v>18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3">
        <v>1</v>
      </c>
      <c r="B18" s="14">
        <v>0</v>
      </c>
      <c r="C18" s="14">
        <v>1</v>
      </c>
      <c r="D18" s="14" t="s">
        <v>42</v>
      </c>
      <c r="E18" s="14" t="s">
        <v>43</v>
      </c>
      <c r="F18" s="14">
        <v>3</v>
      </c>
    </row>
    <row r="19" spans="1:6" ht="14.25">
      <c r="A19" s="13">
        <v>2</v>
      </c>
      <c r="B19" s="14">
        <v>0</v>
      </c>
      <c r="C19" s="14">
        <v>1</v>
      </c>
      <c r="D19" s="14" t="s">
        <v>44</v>
      </c>
      <c r="E19" s="14" t="s">
        <v>45</v>
      </c>
      <c r="F19" s="14">
        <v>5</v>
      </c>
    </row>
    <row r="20" spans="1:6" ht="14.25">
      <c r="A20" s="13">
        <v>3</v>
      </c>
      <c r="B20" s="14">
        <v>2</v>
      </c>
      <c r="C20" s="14">
        <v>1</v>
      </c>
      <c r="D20" s="14" t="s">
        <v>42</v>
      </c>
      <c r="E20" s="14" t="s">
        <v>46</v>
      </c>
      <c r="F20" s="14">
        <v>2</v>
      </c>
    </row>
    <row r="21" spans="1:6" ht="14.25">
      <c r="A21" s="13">
        <v>4</v>
      </c>
      <c r="B21" s="14">
        <v>7</v>
      </c>
      <c r="C21" s="14">
        <v>2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2</v>
      </c>
      <c r="D22" s="16" t="s">
        <v>44</v>
      </c>
      <c r="E22" s="14" t="s">
        <v>46</v>
      </c>
      <c r="F22" s="16">
        <v>1</v>
      </c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50</v>
      </c>
      <c r="B26" s="14">
        <v>0</v>
      </c>
      <c r="C26" s="14">
        <v>1</v>
      </c>
      <c r="D26" s="14" t="s">
        <v>44</v>
      </c>
      <c r="E26" s="14" t="s">
        <v>45</v>
      </c>
      <c r="F26" s="14">
        <v>5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rintOptions horizontalCentered="1" gridLines="1"/>
  <pageMargins left="0.7" right="0.7" top="0.75" bottom="0.75" header="0" footer="0"/>
  <pageSetup paperSize="11" fitToHeight="0" pageOrder="overThenDown" orientation="landscape" cellComments="atEnd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47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25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8</v>
      </c>
      <c r="B12" s="12">
        <f t="shared" ref="B12:C12" si="0">SUM(B18:B1009)</f>
        <v>16</v>
      </c>
      <c r="C12" s="12">
        <f t="shared" si="0"/>
        <v>7</v>
      </c>
      <c r="D12" s="12">
        <f>COUNTIF(D18:D1009,"SI")</f>
        <v>3</v>
      </c>
      <c r="E12" s="12"/>
      <c r="F12" s="12">
        <f>SUM(F18:F1009)</f>
        <v>31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8">
        <v>1</v>
      </c>
      <c r="B18" s="19">
        <v>4</v>
      </c>
      <c r="C18" s="19">
        <v>2</v>
      </c>
      <c r="D18" s="19" t="s">
        <v>42</v>
      </c>
      <c r="E18" s="19" t="s">
        <v>43</v>
      </c>
      <c r="F18" s="19">
        <v>5</v>
      </c>
    </row>
    <row r="19" spans="1:6" ht="14.25">
      <c r="A19" s="13">
        <v>2</v>
      </c>
      <c r="B19" s="14">
        <v>1</v>
      </c>
      <c r="C19" s="14">
        <v>0</v>
      </c>
      <c r="D19" s="14" t="s">
        <v>44</v>
      </c>
      <c r="E19" s="14" t="s">
        <v>45</v>
      </c>
      <c r="F19" s="14">
        <v>4</v>
      </c>
    </row>
    <row r="20" spans="1:6" ht="14.25">
      <c r="A20" s="13">
        <v>3</v>
      </c>
      <c r="B20" s="14">
        <v>2</v>
      </c>
      <c r="C20" s="14">
        <v>0</v>
      </c>
      <c r="D20" s="14" t="s">
        <v>42</v>
      </c>
      <c r="E20" s="14" t="s">
        <v>46</v>
      </c>
      <c r="F20" s="14">
        <v>3</v>
      </c>
    </row>
    <row r="21" spans="1:6" ht="14.25">
      <c r="A21" s="13">
        <v>4</v>
      </c>
      <c r="B21" s="14">
        <v>3</v>
      </c>
      <c r="C21" s="14">
        <v>0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1</v>
      </c>
      <c r="D22" s="16" t="s">
        <v>44</v>
      </c>
      <c r="E22" s="14" t="s">
        <v>46</v>
      </c>
      <c r="F22" s="16">
        <v>6</v>
      </c>
    </row>
    <row r="23" spans="1:6" ht="14.25">
      <c r="A23" s="15">
        <v>6</v>
      </c>
      <c r="B23" s="14">
        <v>1</v>
      </c>
      <c r="C23" s="14">
        <v>1</v>
      </c>
      <c r="D23" s="14" t="s">
        <v>42</v>
      </c>
      <c r="E23" s="14" t="s">
        <v>46</v>
      </c>
      <c r="F23" s="14">
        <v>5</v>
      </c>
    </row>
    <row r="24" spans="1:6" ht="14.25">
      <c r="A24" s="15">
        <v>7</v>
      </c>
      <c r="B24" s="14">
        <v>0</v>
      </c>
      <c r="C24" s="14">
        <v>2</v>
      </c>
      <c r="D24" s="14" t="s">
        <v>44</v>
      </c>
      <c r="E24" s="14" t="s">
        <v>46</v>
      </c>
      <c r="F24" s="14">
        <v>4</v>
      </c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30</v>
      </c>
      <c r="B26" s="14">
        <v>1</v>
      </c>
      <c r="C26" s="14">
        <v>1</v>
      </c>
      <c r="D26" s="14" t="s">
        <v>44</v>
      </c>
      <c r="E26" s="14" t="s">
        <v>45</v>
      </c>
      <c r="F26" s="14">
        <v>2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48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40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4</v>
      </c>
      <c r="B12" s="12">
        <f t="shared" ref="B12:C12" si="0">SUM(B18:B1009)</f>
        <v>12</v>
      </c>
      <c r="C12" s="12">
        <f t="shared" si="0"/>
        <v>5</v>
      </c>
      <c r="D12" s="12">
        <f>COUNTIF(D18:D1009,"SI")</f>
        <v>2</v>
      </c>
      <c r="E12" s="12"/>
      <c r="F12" s="12">
        <f>SUM(F18:F1009)</f>
        <v>6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5">
      <c r="A18" s="20">
        <v>1</v>
      </c>
      <c r="B18" s="21">
        <v>4</v>
      </c>
      <c r="C18" s="21">
        <v>1</v>
      </c>
      <c r="D18" s="21" t="s">
        <v>42</v>
      </c>
      <c r="E18" s="21" t="s">
        <v>43</v>
      </c>
      <c r="F18" s="21">
        <v>0</v>
      </c>
    </row>
    <row r="19" spans="1:6" ht="15">
      <c r="A19" s="22">
        <v>2</v>
      </c>
      <c r="B19" s="23">
        <v>2</v>
      </c>
      <c r="C19" s="23">
        <v>1</v>
      </c>
      <c r="D19" s="23" t="s">
        <v>44</v>
      </c>
      <c r="E19" s="23" t="s">
        <v>45</v>
      </c>
      <c r="F19" s="23">
        <v>0</v>
      </c>
    </row>
    <row r="20" spans="1:6" ht="15">
      <c r="A20" s="22">
        <v>3</v>
      </c>
      <c r="B20" s="23">
        <v>6</v>
      </c>
      <c r="C20" s="23">
        <v>1</v>
      </c>
      <c r="D20" s="23" t="s">
        <v>42</v>
      </c>
      <c r="E20" s="23" t="s">
        <v>46</v>
      </c>
      <c r="F20" s="23">
        <v>5</v>
      </c>
    </row>
    <row r="21" spans="1:6" ht="15">
      <c r="A21" s="22">
        <v>4</v>
      </c>
      <c r="B21" s="23">
        <v>0</v>
      </c>
      <c r="C21" s="23">
        <v>2</v>
      </c>
      <c r="D21" s="23" t="s">
        <v>44</v>
      </c>
      <c r="E21" s="23" t="s">
        <v>46</v>
      </c>
      <c r="F21" s="23">
        <v>1</v>
      </c>
    </row>
    <row r="22" spans="1:6" ht="14.25">
      <c r="A22" s="15"/>
      <c r="B22" s="16"/>
      <c r="C22" s="16"/>
      <c r="D22" s="16"/>
      <c r="E22" s="14"/>
      <c r="F22" s="16"/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/>
      <c r="B26" s="14"/>
      <c r="C26" s="14"/>
      <c r="D26" s="14"/>
      <c r="E26" s="14"/>
      <c r="F26" s="14"/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49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50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6</v>
      </c>
      <c r="B12" s="12">
        <f t="shared" ref="B12:C12" si="0">SUM(B18:B1009)</f>
        <v>13</v>
      </c>
      <c r="C12" s="12">
        <f t="shared" si="0"/>
        <v>8</v>
      </c>
      <c r="D12" s="12">
        <f>COUNTIF(D18:D1009,"SI")</f>
        <v>2</v>
      </c>
      <c r="E12" s="12"/>
      <c r="F12" s="12">
        <f>SUM(F18:F1009)</f>
        <v>18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3">
        <v>1</v>
      </c>
      <c r="B18" s="14">
        <v>0</v>
      </c>
      <c r="C18" s="14">
        <v>1</v>
      </c>
      <c r="D18" s="14" t="s">
        <v>42</v>
      </c>
      <c r="E18" s="14" t="s">
        <v>43</v>
      </c>
      <c r="F18" s="14">
        <v>3</v>
      </c>
    </row>
    <row r="19" spans="1:6" ht="14.25">
      <c r="A19" s="13">
        <v>2</v>
      </c>
      <c r="B19" s="14">
        <v>0</v>
      </c>
      <c r="C19" s="14">
        <v>1</v>
      </c>
      <c r="D19" s="14" t="s">
        <v>44</v>
      </c>
      <c r="E19" s="14" t="s">
        <v>45</v>
      </c>
      <c r="F19" s="14">
        <v>5</v>
      </c>
    </row>
    <row r="20" spans="1:6" ht="14.25">
      <c r="A20" s="13">
        <v>3</v>
      </c>
      <c r="B20" s="14">
        <v>2</v>
      </c>
      <c r="C20" s="14">
        <v>1</v>
      </c>
      <c r="D20" s="14" t="s">
        <v>42</v>
      </c>
      <c r="E20" s="14" t="s">
        <v>46</v>
      </c>
      <c r="F20" s="14">
        <v>2</v>
      </c>
    </row>
    <row r="21" spans="1:6" ht="14.25">
      <c r="A21" s="13">
        <v>4</v>
      </c>
      <c r="B21" s="14">
        <v>7</v>
      </c>
      <c r="C21" s="14">
        <v>2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2</v>
      </c>
      <c r="D22" s="16" t="s">
        <v>44</v>
      </c>
      <c r="E22" s="14" t="s">
        <v>46</v>
      </c>
      <c r="F22" s="16">
        <v>1</v>
      </c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50</v>
      </c>
      <c r="B26" s="14">
        <v>0</v>
      </c>
      <c r="C26" s="14">
        <v>1</v>
      </c>
      <c r="D26" s="14" t="s">
        <v>44</v>
      </c>
      <c r="E26" s="14" t="s">
        <v>45</v>
      </c>
      <c r="F26" s="14">
        <v>5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50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25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8</v>
      </c>
      <c r="B12" s="12">
        <f t="shared" ref="B12:C12" si="0">SUM(B18:B1009)</f>
        <v>16</v>
      </c>
      <c r="C12" s="12">
        <f t="shared" si="0"/>
        <v>7</v>
      </c>
      <c r="D12" s="12">
        <f>COUNTIF(D18:D1009,"SI")</f>
        <v>3</v>
      </c>
      <c r="E12" s="12"/>
      <c r="F12" s="12">
        <f>SUM(F18:F1009)</f>
        <v>31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8">
        <v>1</v>
      </c>
      <c r="B18" s="19">
        <v>4</v>
      </c>
      <c r="C18" s="19">
        <v>2</v>
      </c>
      <c r="D18" s="19" t="s">
        <v>42</v>
      </c>
      <c r="E18" s="19" t="s">
        <v>43</v>
      </c>
      <c r="F18" s="19">
        <v>5</v>
      </c>
    </row>
    <row r="19" spans="1:6" ht="14.25">
      <c r="A19" s="13">
        <v>2</v>
      </c>
      <c r="B19" s="14">
        <v>1</v>
      </c>
      <c r="C19" s="14">
        <v>0</v>
      </c>
      <c r="D19" s="14" t="s">
        <v>44</v>
      </c>
      <c r="E19" s="14" t="s">
        <v>45</v>
      </c>
      <c r="F19" s="14">
        <v>4</v>
      </c>
    </row>
    <row r="20" spans="1:6" ht="14.25">
      <c r="A20" s="13">
        <v>3</v>
      </c>
      <c r="B20" s="14">
        <v>2</v>
      </c>
      <c r="C20" s="14">
        <v>0</v>
      </c>
      <c r="D20" s="14" t="s">
        <v>42</v>
      </c>
      <c r="E20" s="14" t="s">
        <v>46</v>
      </c>
      <c r="F20" s="14">
        <v>3</v>
      </c>
    </row>
    <row r="21" spans="1:6" ht="14.25">
      <c r="A21" s="13">
        <v>4</v>
      </c>
      <c r="B21" s="14">
        <v>3</v>
      </c>
      <c r="C21" s="14">
        <v>0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1</v>
      </c>
      <c r="D22" s="16" t="s">
        <v>44</v>
      </c>
      <c r="E22" s="14" t="s">
        <v>46</v>
      </c>
      <c r="F22" s="16">
        <v>6</v>
      </c>
    </row>
    <row r="23" spans="1:6" ht="14.25">
      <c r="A23" s="15">
        <v>6</v>
      </c>
      <c r="B23" s="14">
        <v>1</v>
      </c>
      <c r="C23" s="14">
        <v>1</v>
      </c>
      <c r="D23" s="14" t="s">
        <v>42</v>
      </c>
      <c r="E23" s="14" t="s">
        <v>46</v>
      </c>
      <c r="F23" s="14">
        <v>5</v>
      </c>
    </row>
    <row r="24" spans="1:6" ht="14.25">
      <c r="A24" s="15">
        <v>7</v>
      </c>
      <c r="B24" s="14">
        <v>0</v>
      </c>
      <c r="C24" s="14">
        <v>2</v>
      </c>
      <c r="D24" s="14" t="s">
        <v>44</v>
      </c>
      <c r="E24" s="14" t="s">
        <v>46</v>
      </c>
      <c r="F24" s="14">
        <v>4</v>
      </c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30</v>
      </c>
      <c r="B26" s="14">
        <v>1</v>
      </c>
      <c r="C26" s="14">
        <v>1</v>
      </c>
      <c r="D26" s="14" t="s">
        <v>44</v>
      </c>
      <c r="E26" s="14" t="s">
        <v>45</v>
      </c>
      <c r="F26" s="14">
        <v>2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51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40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4</v>
      </c>
      <c r="B12" s="12">
        <f t="shared" ref="B12:C12" si="0">SUM(B18:B1009)</f>
        <v>12</v>
      </c>
      <c r="C12" s="12">
        <f t="shared" si="0"/>
        <v>5</v>
      </c>
      <c r="D12" s="12">
        <f>COUNTIF(D18:D1009,"SI")</f>
        <v>2</v>
      </c>
      <c r="E12" s="12"/>
      <c r="F12" s="12">
        <f>SUM(F18:F1009)</f>
        <v>6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5">
      <c r="A18" s="20">
        <v>1</v>
      </c>
      <c r="B18" s="21">
        <v>4</v>
      </c>
      <c r="C18" s="21">
        <v>1</v>
      </c>
      <c r="D18" s="21" t="s">
        <v>42</v>
      </c>
      <c r="E18" s="21" t="s">
        <v>43</v>
      </c>
      <c r="F18" s="21">
        <v>0</v>
      </c>
    </row>
    <row r="19" spans="1:6" ht="15">
      <c r="A19" s="22">
        <v>2</v>
      </c>
      <c r="B19" s="23">
        <v>2</v>
      </c>
      <c r="C19" s="23">
        <v>1</v>
      </c>
      <c r="D19" s="23" t="s">
        <v>44</v>
      </c>
      <c r="E19" s="23" t="s">
        <v>45</v>
      </c>
      <c r="F19" s="23">
        <v>0</v>
      </c>
    </row>
    <row r="20" spans="1:6" ht="15">
      <c r="A20" s="22">
        <v>3</v>
      </c>
      <c r="B20" s="23">
        <v>6</v>
      </c>
      <c r="C20" s="23">
        <v>1</v>
      </c>
      <c r="D20" s="23" t="s">
        <v>42</v>
      </c>
      <c r="E20" s="23" t="s">
        <v>46</v>
      </c>
      <c r="F20" s="23">
        <v>5</v>
      </c>
    </row>
    <row r="21" spans="1:6" ht="15">
      <c r="A21" s="22">
        <v>4</v>
      </c>
      <c r="B21" s="23">
        <v>0</v>
      </c>
      <c r="C21" s="23">
        <v>2</v>
      </c>
      <c r="D21" s="23" t="s">
        <v>44</v>
      </c>
      <c r="E21" s="23" t="s">
        <v>46</v>
      </c>
      <c r="F21" s="23">
        <v>1</v>
      </c>
    </row>
    <row r="22" spans="1:6" ht="14.25">
      <c r="A22" s="15"/>
      <c r="B22" s="16"/>
      <c r="C22" s="16"/>
      <c r="D22" s="16"/>
      <c r="E22" s="14"/>
      <c r="F22" s="16"/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/>
      <c r="B26" s="14"/>
      <c r="C26" s="14"/>
      <c r="D26" s="14"/>
      <c r="E26" s="14"/>
      <c r="F26" s="14"/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52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50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6</v>
      </c>
      <c r="B12" s="12">
        <f t="shared" ref="B12:C12" si="0">SUM(B18:B1009)</f>
        <v>13</v>
      </c>
      <c r="C12" s="12">
        <f t="shared" si="0"/>
        <v>8</v>
      </c>
      <c r="D12" s="12">
        <f>COUNTIF(D18:D1009,"SI")</f>
        <v>2</v>
      </c>
      <c r="E12" s="12"/>
      <c r="F12" s="12">
        <f>SUM(F18:F1009)</f>
        <v>18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3">
        <v>1</v>
      </c>
      <c r="B18" s="14">
        <v>0</v>
      </c>
      <c r="C18" s="14">
        <v>1</v>
      </c>
      <c r="D18" s="14" t="s">
        <v>42</v>
      </c>
      <c r="E18" s="14" t="s">
        <v>43</v>
      </c>
      <c r="F18" s="14">
        <v>3</v>
      </c>
    </row>
    <row r="19" spans="1:6" ht="14.25">
      <c r="A19" s="13">
        <v>2</v>
      </c>
      <c r="B19" s="14">
        <v>0</v>
      </c>
      <c r="C19" s="14">
        <v>1</v>
      </c>
      <c r="D19" s="14" t="s">
        <v>44</v>
      </c>
      <c r="E19" s="14" t="s">
        <v>45</v>
      </c>
      <c r="F19" s="14">
        <v>5</v>
      </c>
    </row>
    <row r="20" spans="1:6" ht="14.25">
      <c r="A20" s="13">
        <v>3</v>
      </c>
      <c r="B20" s="14">
        <v>2</v>
      </c>
      <c r="C20" s="14">
        <v>1</v>
      </c>
      <c r="D20" s="14" t="s">
        <v>42</v>
      </c>
      <c r="E20" s="14" t="s">
        <v>46</v>
      </c>
      <c r="F20" s="14">
        <v>2</v>
      </c>
    </row>
    <row r="21" spans="1:6" ht="14.25">
      <c r="A21" s="13">
        <v>4</v>
      </c>
      <c r="B21" s="14">
        <v>7</v>
      </c>
      <c r="C21" s="14">
        <v>2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2</v>
      </c>
      <c r="D22" s="16" t="s">
        <v>44</v>
      </c>
      <c r="E22" s="14" t="s">
        <v>46</v>
      </c>
      <c r="F22" s="16">
        <v>1</v>
      </c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50</v>
      </c>
      <c r="B26" s="14">
        <v>0</v>
      </c>
      <c r="C26" s="14">
        <v>1</v>
      </c>
      <c r="D26" s="14" t="s">
        <v>44</v>
      </c>
      <c r="E26" s="14" t="s">
        <v>45</v>
      </c>
      <c r="F26" s="14">
        <v>5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53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25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8</v>
      </c>
      <c r="B12" s="12">
        <f t="shared" ref="B12:C12" si="0">SUM(B18:B1009)</f>
        <v>16</v>
      </c>
      <c r="C12" s="12">
        <f t="shared" si="0"/>
        <v>7</v>
      </c>
      <c r="D12" s="12">
        <f>COUNTIF(D18:D1009,"SI")</f>
        <v>3</v>
      </c>
      <c r="E12" s="12"/>
      <c r="F12" s="12">
        <f>SUM(F18:F1009)</f>
        <v>31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8">
        <v>1</v>
      </c>
      <c r="B18" s="19">
        <v>4</v>
      </c>
      <c r="C18" s="19">
        <v>2</v>
      </c>
      <c r="D18" s="19" t="s">
        <v>42</v>
      </c>
      <c r="E18" s="19" t="s">
        <v>43</v>
      </c>
      <c r="F18" s="19">
        <v>5</v>
      </c>
    </row>
    <row r="19" spans="1:6" ht="14.25">
      <c r="A19" s="13">
        <v>2</v>
      </c>
      <c r="B19" s="14">
        <v>1</v>
      </c>
      <c r="C19" s="14">
        <v>0</v>
      </c>
      <c r="D19" s="14" t="s">
        <v>44</v>
      </c>
      <c r="E19" s="14" t="s">
        <v>45</v>
      </c>
      <c r="F19" s="14">
        <v>4</v>
      </c>
    </row>
    <row r="20" spans="1:6" ht="14.25">
      <c r="A20" s="13">
        <v>3</v>
      </c>
      <c r="B20" s="14">
        <v>2</v>
      </c>
      <c r="C20" s="14">
        <v>0</v>
      </c>
      <c r="D20" s="14" t="s">
        <v>42</v>
      </c>
      <c r="E20" s="14" t="s">
        <v>46</v>
      </c>
      <c r="F20" s="14">
        <v>3</v>
      </c>
    </row>
    <row r="21" spans="1:6" ht="14.25">
      <c r="A21" s="13">
        <v>4</v>
      </c>
      <c r="B21" s="14">
        <v>3</v>
      </c>
      <c r="C21" s="14">
        <v>0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1</v>
      </c>
      <c r="D22" s="16" t="s">
        <v>44</v>
      </c>
      <c r="E22" s="14" t="s">
        <v>46</v>
      </c>
      <c r="F22" s="16">
        <v>6</v>
      </c>
    </row>
    <row r="23" spans="1:6" ht="14.25">
      <c r="A23" s="15">
        <v>6</v>
      </c>
      <c r="B23" s="14">
        <v>1</v>
      </c>
      <c r="C23" s="14">
        <v>1</v>
      </c>
      <c r="D23" s="14" t="s">
        <v>42</v>
      </c>
      <c r="E23" s="14" t="s">
        <v>46</v>
      </c>
      <c r="F23" s="14">
        <v>5</v>
      </c>
    </row>
    <row r="24" spans="1:6" ht="14.25">
      <c r="A24" s="15">
        <v>7</v>
      </c>
      <c r="B24" s="14">
        <v>0</v>
      </c>
      <c r="C24" s="14">
        <v>2</v>
      </c>
      <c r="D24" s="14" t="s">
        <v>44</v>
      </c>
      <c r="E24" s="14" t="s">
        <v>46</v>
      </c>
      <c r="F24" s="14">
        <v>4</v>
      </c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30</v>
      </c>
      <c r="B26" s="14">
        <v>1</v>
      </c>
      <c r="C26" s="14">
        <v>1</v>
      </c>
      <c r="D26" s="14" t="s">
        <v>44</v>
      </c>
      <c r="E26" s="14" t="s">
        <v>45</v>
      </c>
      <c r="F26" s="14">
        <v>2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54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40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4</v>
      </c>
      <c r="B12" s="12">
        <f t="shared" ref="B12:C12" si="0">SUM(B18:B1009)</f>
        <v>12</v>
      </c>
      <c r="C12" s="12">
        <f t="shared" si="0"/>
        <v>5</v>
      </c>
      <c r="D12" s="12">
        <f>COUNTIF(D18:D1009,"SI")</f>
        <v>2</v>
      </c>
      <c r="E12" s="12"/>
      <c r="F12" s="12">
        <f>SUM(F18:F1009)</f>
        <v>6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5">
      <c r="A18" s="20">
        <v>1</v>
      </c>
      <c r="B18" s="21">
        <v>4</v>
      </c>
      <c r="C18" s="21">
        <v>1</v>
      </c>
      <c r="D18" s="21" t="s">
        <v>42</v>
      </c>
      <c r="E18" s="21" t="s">
        <v>43</v>
      </c>
      <c r="F18" s="21">
        <v>0</v>
      </c>
    </row>
    <row r="19" spans="1:6" ht="15">
      <c r="A19" s="22">
        <v>2</v>
      </c>
      <c r="B19" s="23">
        <v>2</v>
      </c>
      <c r="C19" s="23">
        <v>1</v>
      </c>
      <c r="D19" s="23" t="s">
        <v>44</v>
      </c>
      <c r="E19" s="23" t="s">
        <v>45</v>
      </c>
      <c r="F19" s="23">
        <v>0</v>
      </c>
    </row>
    <row r="20" spans="1:6" ht="15">
      <c r="A20" s="22">
        <v>3</v>
      </c>
      <c r="B20" s="23">
        <v>6</v>
      </c>
      <c r="C20" s="23">
        <v>1</v>
      </c>
      <c r="D20" s="23" t="s">
        <v>42</v>
      </c>
      <c r="E20" s="23" t="s">
        <v>46</v>
      </c>
      <c r="F20" s="23">
        <v>5</v>
      </c>
    </row>
    <row r="21" spans="1:6" ht="15">
      <c r="A21" s="22">
        <v>4</v>
      </c>
      <c r="B21" s="23">
        <v>0</v>
      </c>
      <c r="C21" s="23">
        <v>2</v>
      </c>
      <c r="D21" s="23" t="s">
        <v>44</v>
      </c>
      <c r="E21" s="23" t="s">
        <v>46</v>
      </c>
      <c r="F21" s="23">
        <v>1</v>
      </c>
    </row>
    <row r="22" spans="1:6" ht="14.25">
      <c r="A22" s="15"/>
      <c r="B22" s="16"/>
      <c r="C22" s="16"/>
      <c r="D22" s="16"/>
      <c r="E22" s="14"/>
      <c r="F22" s="16"/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/>
      <c r="B26" s="14"/>
      <c r="C26" s="14"/>
      <c r="D26" s="14"/>
      <c r="E26" s="14"/>
      <c r="F26" s="14"/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55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50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6</v>
      </c>
      <c r="B12" s="12">
        <f t="shared" ref="B12:C12" si="0">SUM(B18:B1009)</f>
        <v>13</v>
      </c>
      <c r="C12" s="12">
        <f t="shared" si="0"/>
        <v>8</v>
      </c>
      <c r="D12" s="12">
        <f>COUNTIF(D18:D1009,"SI")</f>
        <v>2</v>
      </c>
      <c r="E12" s="12"/>
      <c r="F12" s="12">
        <f>SUM(F18:F1009)</f>
        <v>18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3">
        <v>1</v>
      </c>
      <c r="B18" s="14">
        <v>0</v>
      </c>
      <c r="C18" s="14">
        <v>1</v>
      </c>
      <c r="D18" s="14" t="s">
        <v>42</v>
      </c>
      <c r="E18" s="14" t="s">
        <v>43</v>
      </c>
      <c r="F18" s="14">
        <v>3</v>
      </c>
    </row>
    <row r="19" spans="1:6" ht="14.25">
      <c r="A19" s="13">
        <v>2</v>
      </c>
      <c r="B19" s="14">
        <v>0</v>
      </c>
      <c r="C19" s="14">
        <v>1</v>
      </c>
      <c r="D19" s="14" t="s">
        <v>44</v>
      </c>
      <c r="E19" s="14" t="s">
        <v>45</v>
      </c>
      <c r="F19" s="14">
        <v>5</v>
      </c>
    </row>
    <row r="20" spans="1:6" ht="14.25">
      <c r="A20" s="13">
        <v>3</v>
      </c>
      <c r="B20" s="14">
        <v>2</v>
      </c>
      <c r="C20" s="14">
        <v>1</v>
      </c>
      <c r="D20" s="14" t="s">
        <v>42</v>
      </c>
      <c r="E20" s="14" t="s">
        <v>46</v>
      </c>
      <c r="F20" s="14">
        <v>2</v>
      </c>
    </row>
    <row r="21" spans="1:6" ht="14.25">
      <c r="A21" s="13">
        <v>4</v>
      </c>
      <c r="B21" s="14">
        <v>7</v>
      </c>
      <c r="C21" s="14">
        <v>2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2</v>
      </c>
      <c r="D22" s="16" t="s">
        <v>44</v>
      </c>
      <c r="E22" s="14" t="s">
        <v>46</v>
      </c>
      <c r="F22" s="16">
        <v>1</v>
      </c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50</v>
      </c>
      <c r="B26" s="14">
        <v>0</v>
      </c>
      <c r="C26" s="14">
        <v>1</v>
      </c>
      <c r="D26" s="14" t="s">
        <v>44</v>
      </c>
      <c r="E26" s="14" t="s">
        <v>45</v>
      </c>
      <c r="F26" s="14">
        <v>5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56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25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8</v>
      </c>
      <c r="B12" s="12">
        <f t="shared" ref="B12:C12" si="0">SUM(B18:B1009)</f>
        <v>16</v>
      </c>
      <c r="C12" s="12">
        <f t="shared" si="0"/>
        <v>7</v>
      </c>
      <c r="D12" s="12">
        <f>COUNTIF(D18:D1009,"SI")</f>
        <v>3</v>
      </c>
      <c r="E12" s="12"/>
      <c r="F12" s="12">
        <f>SUM(F18:F1009)</f>
        <v>31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4.25">
      <c r="A18" s="18">
        <v>1</v>
      </c>
      <c r="B18" s="19">
        <v>4</v>
      </c>
      <c r="C18" s="19">
        <v>2</v>
      </c>
      <c r="D18" s="19" t="s">
        <v>42</v>
      </c>
      <c r="E18" s="19" t="s">
        <v>43</v>
      </c>
      <c r="F18" s="19">
        <v>5</v>
      </c>
    </row>
    <row r="19" spans="1:6" ht="14.25">
      <c r="A19" s="13">
        <v>2</v>
      </c>
      <c r="B19" s="14">
        <v>1</v>
      </c>
      <c r="C19" s="14">
        <v>0</v>
      </c>
      <c r="D19" s="14" t="s">
        <v>44</v>
      </c>
      <c r="E19" s="14" t="s">
        <v>45</v>
      </c>
      <c r="F19" s="14">
        <v>4</v>
      </c>
    </row>
    <row r="20" spans="1:6" ht="14.25">
      <c r="A20" s="13">
        <v>3</v>
      </c>
      <c r="B20" s="14">
        <v>2</v>
      </c>
      <c r="C20" s="14">
        <v>0</v>
      </c>
      <c r="D20" s="14" t="s">
        <v>42</v>
      </c>
      <c r="E20" s="14" t="s">
        <v>46</v>
      </c>
      <c r="F20" s="14">
        <v>3</v>
      </c>
    </row>
    <row r="21" spans="1:6" ht="14.25">
      <c r="A21" s="13">
        <v>4</v>
      </c>
      <c r="B21" s="14">
        <v>3</v>
      </c>
      <c r="C21" s="14">
        <v>0</v>
      </c>
      <c r="D21" s="14" t="s">
        <v>44</v>
      </c>
      <c r="E21" s="14" t="s">
        <v>46</v>
      </c>
      <c r="F21" s="14">
        <v>2</v>
      </c>
    </row>
    <row r="22" spans="1:6" ht="14.25">
      <c r="A22" s="15">
        <v>5</v>
      </c>
      <c r="B22" s="16">
        <v>4</v>
      </c>
      <c r="C22" s="16">
        <v>1</v>
      </c>
      <c r="D22" s="16" t="s">
        <v>44</v>
      </c>
      <c r="E22" s="14" t="s">
        <v>46</v>
      </c>
      <c r="F22" s="16">
        <v>6</v>
      </c>
    </row>
    <row r="23" spans="1:6" ht="14.25">
      <c r="A23" s="15">
        <v>6</v>
      </c>
      <c r="B23" s="14">
        <v>1</v>
      </c>
      <c r="C23" s="14">
        <v>1</v>
      </c>
      <c r="D23" s="14" t="s">
        <v>42</v>
      </c>
      <c r="E23" s="14" t="s">
        <v>46</v>
      </c>
      <c r="F23" s="14">
        <v>5</v>
      </c>
    </row>
    <row r="24" spans="1:6" ht="14.25">
      <c r="A24" s="15">
        <v>7</v>
      </c>
      <c r="B24" s="14">
        <v>0</v>
      </c>
      <c r="C24" s="14">
        <v>2</v>
      </c>
      <c r="D24" s="14" t="s">
        <v>44</v>
      </c>
      <c r="E24" s="14" t="s">
        <v>46</v>
      </c>
      <c r="F24" s="14">
        <v>4</v>
      </c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>
        <v>30</v>
      </c>
      <c r="B26" s="14">
        <v>1</v>
      </c>
      <c r="C26" s="14">
        <v>1</v>
      </c>
      <c r="D26" s="14" t="s">
        <v>44</v>
      </c>
      <c r="E26" s="14" t="s">
        <v>45</v>
      </c>
      <c r="F26" s="14">
        <v>2</v>
      </c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 summaryRight="0"/>
  </sheetPr>
  <dimension ref="A1:Z1006"/>
  <sheetViews>
    <sheetView workbookViewId="0"/>
  </sheetViews>
  <sheetFormatPr defaultColWidth="12.5703125" defaultRowHeight="15.75" customHeight="1"/>
  <cols>
    <col min="1" max="1" width="14.5703125" customWidth="1"/>
    <col min="2" max="2" width="10.42578125" customWidth="1"/>
    <col min="4" max="4" width="14.85546875" customWidth="1"/>
  </cols>
  <sheetData>
    <row r="1" spans="1:6" ht="25.5" customHeight="1">
      <c r="A1" s="25" t="s">
        <v>22</v>
      </c>
      <c r="B1" s="33"/>
      <c r="C1" s="33"/>
      <c r="D1" s="33"/>
      <c r="E1" s="33"/>
      <c r="F1" s="34"/>
    </row>
    <row r="2" spans="1:6" ht="12.75">
      <c r="A2" s="26" t="s">
        <v>23</v>
      </c>
      <c r="B2" s="35"/>
      <c r="C2" s="35"/>
      <c r="D2" s="35"/>
      <c r="E2" s="35"/>
      <c r="F2" s="36"/>
    </row>
    <row r="3" spans="1:6" ht="13.5">
      <c r="A3" s="27" t="s">
        <v>24</v>
      </c>
      <c r="B3" s="36"/>
      <c r="C3" s="28" t="s">
        <v>57</v>
      </c>
      <c r="D3" s="37"/>
      <c r="E3" s="37"/>
      <c r="F3" s="38"/>
    </row>
    <row r="4" spans="1:6" ht="13.5">
      <c r="A4" s="27" t="s">
        <v>26</v>
      </c>
      <c r="B4" s="36"/>
      <c r="C4" s="28" t="s">
        <v>27</v>
      </c>
      <c r="D4" s="37"/>
      <c r="E4" s="37"/>
      <c r="F4" s="38"/>
    </row>
    <row r="5" spans="1:6" ht="12.75">
      <c r="A5" s="8"/>
      <c r="B5" s="8"/>
      <c r="C5" s="8"/>
      <c r="D5" s="8"/>
      <c r="E5" s="8"/>
      <c r="F5" s="8"/>
    </row>
    <row r="6" spans="1:6" ht="13.5">
      <c r="A6" s="27" t="s">
        <v>28</v>
      </c>
      <c r="B6" s="35"/>
      <c r="C6" s="35"/>
      <c r="D6" s="35"/>
      <c r="E6" s="35"/>
      <c r="F6" s="36"/>
    </row>
    <row r="7" spans="1:6" ht="13.5">
      <c r="A7" s="27" t="s">
        <v>29</v>
      </c>
      <c r="B7" s="36"/>
      <c r="C7" s="29">
        <v>40</v>
      </c>
      <c r="D7" s="37"/>
      <c r="E7" s="37"/>
      <c r="F7" s="38"/>
    </row>
    <row r="8" spans="1:6" ht="12.75">
      <c r="A8" s="8"/>
      <c r="B8" s="8"/>
      <c r="C8" s="8"/>
      <c r="D8" s="8"/>
      <c r="E8" s="8"/>
      <c r="F8" s="8"/>
    </row>
    <row r="9" spans="1:6" ht="13.5">
      <c r="A9" s="30" t="s">
        <v>30</v>
      </c>
      <c r="B9" s="35"/>
      <c r="C9" s="35"/>
      <c r="D9" s="35"/>
      <c r="E9" s="35"/>
      <c r="F9" s="36"/>
    </row>
    <row r="10" spans="1:6" ht="12.75">
      <c r="A10" s="31" t="s">
        <v>31</v>
      </c>
      <c r="B10" s="35"/>
      <c r="C10" s="35"/>
      <c r="D10" s="35"/>
      <c r="E10" s="35"/>
      <c r="F10" s="36"/>
    </row>
    <row r="11" spans="1:6" ht="76.5">
      <c r="A11" s="9" t="s">
        <v>32</v>
      </c>
      <c r="B11" s="10" t="s">
        <v>3</v>
      </c>
      <c r="C11" s="10" t="s">
        <v>4</v>
      </c>
      <c r="D11" s="10" t="s">
        <v>5</v>
      </c>
      <c r="E11" s="10" t="s">
        <v>33</v>
      </c>
      <c r="F11" s="10" t="s">
        <v>6</v>
      </c>
    </row>
    <row r="12" spans="1:6" ht="14.25">
      <c r="A12" s="11">
        <f>COUNT(A18:A1009)</f>
        <v>4</v>
      </c>
      <c r="B12" s="12">
        <f t="shared" ref="B12:C12" si="0">SUM(B18:B1009)</f>
        <v>12</v>
      </c>
      <c r="C12" s="12">
        <f t="shared" si="0"/>
        <v>5</v>
      </c>
      <c r="D12" s="12">
        <f>COUNTIF(D18:D1009,"SI")</f>
        <v>2</v>
      </c>
      <c r="E12" s="12"/>
      <c r="F12" s="12">
        <f>SUM(F18:F1009)</f>
        <v>6</v>
      </c>
    </row>
    <row r="13" spans="1:6" ht="12.75">
      <c r="A13" s="8"/>
      <c r="B13" s="8"/>
      <c r="C13" s="8"/>
      <c r="D13" s="8"/>
      <c r="E13" s="8"/>
      <c r="F13" s="8"/>
    </row>
    <row r="14" spans="1:6" ht="12.75">
      <c r="A14" s="32" t="s">
        <v>34</v>
      </c>
      <c r="B14" s="35"/>
      <c r="C14" s="35"/>
      <c r="D14" s="35"/>
      <c r="E14" s="35"/>
      <c r="F14" s="36"/>
    </row>
    <row r="15" spans="1:6" ht="12.75">
      <c r="A15" s="24" t="s">
        <v>35</v>
      </c>
      <c r="B15" s="35"/>
      <c r="C15" s="35"/>
      <c r="D15" s="35"/>
      <c r="E15" s="35"/>
      <c r="F15" s="36"/>
    </row>
    <row r="16" spans="1:6" ht="12.75">
      <c r="A16" s="24" t="s">
        <v>36</v>
      </c>
      <c r="B16" s="35"/>
      <c r="C16" s="35"/>
      <c r="D16" s="35"/>
      <c r="E16" s="35"/>
      <c r="F16" s="36"/>
    </row>
    <row r="17" spans="1:6" ht="76.5">
      <c r="A17" s="9" t="s">
        <v>37</v>
      </c>
      <c r="B17" s="10" t="s">
        <v>38</v>
      </c>
      <c r="C17" s="10" t="s">
        <v>39</v>
      </c>
      <c r="D17" s="10" t="s">
        <v>40</v>
      </c>
      <c r="E17" s="10" t="s">
        <v>41</v>
      </c>
      <c r="F17" s="10" t="s">
        <v>6</v>
      </c>
    </row>
    <row r="18" spans="1:6" ht="15">
      <c r="A18" s="20">
        <v>1</v>
      </c>
      <c r="B18" s="21">
        <v>4</v>
      </c>
      <c r="C18" s="21">
        <v>1</v>
      </c>
      <c r="D18" s="21" t="s">
        <v>42</v>
      </c>
      <c r="E18" s="21" t="s">
        <v>43</v>
      </c>
      <c r="F18" s="21">
        <v>0</v>
      </c>
    </row>
    <row r="19" spans="1:6" ht="15">
      <c r="A19" s="22">
        <v>2</v>
      </c>
      <c r="B19" s="23">
        <v>2</v>
      </c>
      <c r="C19" s="23">
        <v>1</v>
      </c>
      <c r="D19" s="23" t="s">
        <v>44</v>
      </c>
      <c r="E19" s="23" t="s">
        <v>45</v>
      </c>
      <c r="F19" s="23">
        <v>0</v>
      </c>
    </row>
    <row r="20" spans="1:6" ht="15">
      <c r="A20" s="22">
        <v>3</v>
      </c>
      <c r="B20" s="23">
        <v>6</v>
      </c>
      <c r="C20" s="23">
        <v>1</v>
      </c>
      <c r="D20" s="23" t="s">
        <v>42</v>
      </c>
      <c r="E20" s="23" t="s">
        <v>46</v>
      </c>
      <c r="F20" s="23">
        <v>5</v>
      </c>
    </row>
    <row r="21" spans="1:6" ht="15">
      <c r="A21" s="22">
        <v>4</v>
      </c>
      <c r="B21" s="23">
        <v>0</v>
      </c>
      <c r="C21" s="23">
        <v>2</v>
      </c>
      <c r="D21" s="23" t="s">
        <v>44</v>
      </c>
      <c r="E21" s="23" t="s">
        <v>46</v>
      </c>
      <c r="F21" s="23">
        <v>1</v>
      </c>
    </row>
    <row r="22" spans="1:6" ht="14.25">
      <c r="A22" s="15"/>
      <c r="B22" s="16"/>
      <c r="C22" s="16"/>
      <c r="D22" s="16"/>
      <c r="E22" s="14"/>
      <c r="F22" s="16"/>
    </row>
    <row r="23" spans="1:6" ht="12.75">
      <c r="A23" s="15"/>
      <c r="B23" s="16"/>
      <c r="C23" s="16"/>
      <c r="D23" s="16"/>
      <c r="E23" s="16"/>
      <c r="F23" s="16"/>
    </row>
    <row r="24" spans="1:6" ht="12.75">
      <c r="A24" s="15"/>
      <c r="B24" s="16"/>
      <c r="C24" s="16"/>
      <c r="D24" s="16"/>
      <c r="E24" s="16"/>
      <c r="F24" s="16"/>
    </row>
    <row r="25" spans="1:6" ht="12.75">
      <c r="A25" s="15"/>
      <c r="B25" s="16"/>
      <c r="C25" s="16"/>
      <c r="D25" s="16"/>
      <c r="E25" s="16"/>
      <c r="F25" s="16"/>
    </row>
    <row r="26" spans="1:6" ht="14.25">
      <c r="A26" s="13"/>
      <c r="B26" s="14"/>
      <c r="C26" s="14"/>
      <c r="D26" s="14"/>
      <c r="E26" s="14"/>
      <c r="F26" s="14"/>
    </row>
    <row r="27" spans="1:6" ht="12.75">
      <c r="A27" s="15"/>
      <c r="B27" s="16"/>
      <c r="C27" s="16"/>
      <c r="D27" s="16"/>
      <c r="E27" s="16"/>
      <c r="F27" s="16"/>
    </row>
    <row r="28" spans="1:6" ht="12.75">
      <c r="A28" s="15"/>
      <c r="B28" s="16"/>
      <c r="C28" s="16"/>
      <c r="D28" s="16"/>
      <c r="E28" s="16"/>
      <c r="F28" s="16"/>
    </row>
    <row r="29" spans="1:6" ht="12.75">
      <c r="A29" s="15"/>
      <c r="B29" s="16"/>
      <c r="C29" s="16"/>
      <c r="D29" s="16"/>
      <c r="E29" s="16"/>
      <c r="F29" s="16"/>
    </row>
    <row r="30" spans="1:6" ht="12.75">
      <c r="A30" s="15"/>
      <c r="B30" s="16"/>
      <c r="C30" s="16"/>
      <c r="D30" s="16"/>
      <c r="E30" s="16"/>
      <c r="F30" s="16"/>
    </row>
    <row r="31" spans="1:6" ht="12.75">
      <c r="A31" s="15"/>
      <c r="B31" s="16"/>
      <c r="C31" s="16"/>
      <c r="D31" s="16"/>
      <c r="E31" s="16"/>
      <c r="F31" s="16"/>
    </row>
    <row r="32" spans="1:6" ht="12.75">
      <c r="A32" s="15"/>
      <c r="B32" s="16"/>
      <c r="C32" s="16"/>
      <c r="D32" s="16"/>
      <c r="E32" s="16"/>
      <c r="F32" s="16"/>
    </row>
    <row r="33" spans="1:6" ht="12.75">
      <c r="A33" s="15"/>
      <c r="B33" s="16"/>
      <c r="C33" s="16"/>
      <c r="D33" s="16"/>
      <c r="E33" s="16"/>
      <c r="F33" s="16"/>
    </row>
    <row r="34" spans="1:6" ht="12.75">
      <c r="A34" s="15"/>
      <c r="B34" s="16"/>
      <c r="C34" s="16"/>
      <c r="D34" s="16"/>
      <c r="E34" s="16"/>
      <c r="F34" s="16"/>
    </row>
    <row r="35" spans="1:6" ht="12.75">
      <c r="A35" s="15"/>
      <c r="B35" s="16"/>
      <c r="C35" s="16"/>
      <c r="D35" s="16"/>
      <c r="E35" s="16"/>
      <c r="F35" s="16"/>
    </row>
    <row r="36" spans="1:6" ht="12.75">
      <c r="A36" s="15"/>
      <c r="B36" s="16"/>
      <c r="C36" s="16"/>
      <c r="D36" s="16"/>
      <c r="E36" s="16"/>
      <c r="F36" s="16"/>
    </row>
    <row r="37" spans="1:6" ht="12.75">
      <c r="A37" s="15"/>
      <c r="B37" s="16"/>
      <c r="C37" s="16"/>
      <c r="D37" s="16"/>
      <c r="E37" s="16"/>
      <c r="F37" s="16"/>
    </row>
    <row r="38" spans="1:6" ht="12.75">
      <c r="A38" s="15"/>
      <c r="B38" s="16"/>
      <c r="C38" s="16"/>
      <c r="D38" s="16"/>
      <c r="E38" s="16"/>
      <c r="F38" s="16"/>
    </row>
    <row r="39" spans="1:6" ht="12.75">
      <c r="A39" s="15"/>
      <c r="B39" s="16"/>
      <c r="C39" s="16"/>
      <c r="D39" s="16"/>
      <c r="E39" s="16"/>
      <c r="F39" s="16"/>
    </row>
    <row r="40" spans="1:6" ht="12.75">
      <c r="A40" s="15"/>
      <c r="B40" s="16"/>
      <c r="C40" s="16"/>
      <c r="D40" s="16"/>
      <c r="E40" s="16"/>
      <c r="F40" s="16"/>
    </row>
    <row r="41" spans="1:6" ht="12.75">
      <c r="A41" s="15"/>
      <c r="B41" s="16"/>
      <c r="C41" s="16"/>
      <c r="D41" s="16"/>
      <c r="E41" s="16"/>
      <c r="F41" s="16"/>
    </row>
    <row r="42" spans="1:6" ht="12.75">
      <c r="A42" s="15"/>
      <c r="B42" s="16"/>
      <c r="C42" s="16"/>
      <c r="D42" s="16"/>
      <c r="E42" s="16"/>
      <c r="F42" s="16"/>
    </row>
    <row r="43" spans="1:6" ht="12.75">
      <c r="A43" s="15"/>
      <c r="B43" s="16"/>
      <c r="C43" s="16"/>
      <c r="D43" s="16"/>
      <c r="E43" s="16"/>
      <c r="F43" s="16"/>
    </row>
    <row r="44" spans="1:6" ht="12.75">
      <c r="A44" s="15"/>
      <c r="B44" s="16"/>
      <c r="C44" s="16"/>
      <c r="D44" s="16"/>
      <c r="E44" s="16"/>
      <c r="F44" s="16"/>
    </row>
    <row r="45" spans="1:6" ht="12.75">
      <c r="A45" s="15"/>
      <c r="B45" s="16"/>
      <c r="C45" s="16"/>
      <c r="D45" s="16"/>
      <c r="E45" s="16"/>
      <c r="F45" s="16"/>
    </row>
    <row r="46" spans="1:6" ht="12.75">
      <c r="A46" s="15"/>
      <c r="B46" s="16"/>
      <c r="C46" s="16"/>
      <c r="D46" s="16"/>
      <c r="E46" s="16"/>
      <c r="F46" s="16"/>
    </row>
    <row r="47" spans="1:6" ht="12.75">
      <c r="A47" s="15"/>
      <c r="B47" s="16"/>
      <c r="C47" s="16"/>
      <c r="D47" s="16"/>
      <c r="E47" s="16"/>
      <c r="F47" s="16"/>
    </row>
    <row r="48" spans="1:6" ht="12.75">
      <c r="A48" s="15"/>
      <c r="B48" s="16"/>
      <c r="C48" s="16"/>
      <c r="D48" s="16"/>
      <c r="E48" s="16"/>
      <c r="F48" s="16"/>
    </row>
    <row r="49" spans="1:6" ht="12.75">
      <c r="A49" s="15"/>
      <c r="B49" s="16"/>
      <c r="C49" s="16"/>
      <c r="D49" s="16"/>
      <c r="E49" s="16"/>
      <c r="F49" s="16"/>
    </row>
    <row r="50" spans="1:6" ht="12.75">
      <c r="A50" s="15"/>
      <c r="B50" s="16"/>
      <c r="C50" s="16"/>
      <c r="D50" s="16"/>
      <c r="E50" s="16"/>
      <c r="F50" s="16"/>
    </row>
    <row r="51" spans="1:6" ht="12.75">
      <c r="A51" s="15"/>
      <c r="B51" s="16"/>
      <c r="C51" s="16"/>
      <c r="D51" s="16"/>
      <c r="E51" s="16"/>
      <c r="F51" s="16"/>
    </row>
    <row r="52" spans="1:6" ht="12.75">
      <c r="A52" s="15"/>
      <c r="B52" s="16"/>
      <c r="C52" s="16"/>
      <c r="D52" s="16"/>
      <c r="E52" s="16"/>
      <c r="F52" s="16"/>
    </row>
    <row r="53" spans="1:6" ht="12.75">
      <c r="A53" s="15"/>
      <c r="B53" s="16"/>
      <c r="C53" s="16"/>
      <c r="D53" s="16"/>
      <c r="E53" s="16"/>
      <c r="F53" s="16"/>
    </row>
    <row r="54" spans="1:6" ht="12.75">
      <c r="A54" s="15"/>
      <c r="B54" s="16"/>
      <c r="C54" s="16"/>
      <c r="D54" s="16"/>
      <c r="E54" s="16"/>
      <c r="F54" s="16"/>
    </row>
    <row r="55" spans="1:6" ht="12.75">
      <c r="A55" s="15"/>
      <c r="B55" s="16"/>
      <c r="C55" s="16"/>
      <c r="D55" s="16"/>
      <c r="E55" s="16"/>
      <c r="F55" s="16"/>
    </row>
    <row r="56" spans="1:6" ht="12.75">
      <c r="A56" s="15"/>
      <c r="B56" s="16"/>
      <c r="C56" s="16"/>
      <c r="D56" s="16"/>
      <c r="E56" s="16"/>
      <c r="F56" s="16"/>
    </row>
    <row r="57" spans="1:6" ht="12.75">
      <c r="A57" s="15"/>
      <c r="B57" s="16"/>
      <c r="C57" s="16"/>
      <c r="D57" s="16"/>
      <c r="E57" s="16"/>
      <c r="F57" s="16"/>
    </row>
    <row r="58" spans="1:6" ht="12.75">
      <c r="A58" s="15"/>
      <c r="B58" s="16"/>
      <c r="C58" s="16"/>
      <c r="D58" s="16"/>
      <c r="E58" s="16"/>
      <c r="F58" s="16"/>
    </row>
    <row r="59" spans="1:6" ht="12.75">
      <c r="A59" s="15"/>
      <c r="B59" s="16"/>
      <c r="C59" s="16"/>
      <c r="D59" s="16"/>
      <c r="E59" s="16"/>
      <c r="F59" s="16"/>
    </row>
    <row r="60" spans="1:6" ht="12.75">
      <c r="A60" s="15"/>
      <c r="B60" s="16"/>
      <c r="C60" s="16"/>
      <c r="D60" s="16"/>
      <c r="E60" s="16"/>
      <c r="F60" s="16"/>
    </row>
    <row r="61" spans="1:6" ht="12.75">
      <c r="A61" s="15"/>
      <c r="B61" s="16"/>
      <c r="C61" s="16"/>
      <c r="D61" s="16"/>
      <c r="E61" s="16"/>
      <c r="F61" s="16"/>
    </row>
    <row r="62" spans="1:6" ht="12.75">
      <c r="A62" s="15"/>
      <c r="B62" s="16"/>
      <c r="C62" s="16"/>
      <c r="D62" s="16"/>
      <c r="E62" s="16"/>
      <c r="F62" s="16"/>
    </row>
    <row r="63" spans="1:6" ht="12.75">
      <c r="A63" s="15"/>
      <c r="B63" s="16"/>
      <c r="C63" s="16"/>
      <c r="D63" s="16"/>
      <c r="E63" s="16"/>
      <c r="F63" s="16"/>
    </row>
    <row r="64" spans="1:6" ht="12.75">
      <c r="A64" s="15"/>
      <c r="B64" s="16"/>
      <c r="C64" s="16"/>
      <c r="D64" s="16"/>
      <c r="E64" s="16"/>
      <c r="F64" s="16"/>
    </row>
    <row r="65" spans="1:6" ht="12.75">
      <c r="A65" s="15"/>
      <c r="B65" s="16"/>
      <c r="C65" s="16"/>
      <c r="D65" s="16"/>
      <c r="E65" s="16"/>
      <c r="F65" s="16"/>
    </row>
    <row r="66" spans="1:6" ht="12.75">
      <c r="A66" s="15"/>
      <c r="B66" s="16"/>
      <c r="C66" s="16"/>
      <c r="D66" s="16"/>
      <c r="E66" s="16"/>
      <c r="F66" s="16"/>
    </row>
    <row r="67" spans="1:6" ht="12.75">
      <c r="A67" s="15"/>
      <c r="B67" s="16"/>
      <c r="C67" s="16"/>
      <c r="D67" s="16"/>
      <c r="E67" s="16"/>
      <c r="F67" s="16"/>
    </row>
    <row r="68" spans="1:6" ht="12.75">
      <c r="A68" s="15"/>
      <c r="B68" s="16"/>
      <c r="C68" s="16"/>
      <c r="D68" s="16"/>
      <c r="E68" s="16"/>
      <c r="F68" s="16"/>
    </row>
    <row r="69" spans="1:6" ht="12.75">
      <c r="A69" s="15"/>
      <c r="B69" s="16"/>
      <c r="C69" s="16"/>
      <c r="D69" s="16"/>
      <c r="E69" s="16"/>
      <c r="F69" s="16"/>
    </row>
    <row r="70" spans="1:6" ht="12.75">
      <c r="A70" s="15"/>
      <c r="B70" s="16"/>
      <c r="C70" s="16"/>
      <c r="D70" s="16"/>
      <c r="E70" s="16"/>
      <c r="F70" s="16"/>
    </row>
    <row r="71" spans="1:6" ht="12.75">
      <c r="A71" s="15"/>
      <c r="B71" s="16"/>
      <c r="C71" s="16"/>
      <c r="D71" s="16"/>
      <c r="E71" s="16"/>
      <c r="F71" s="16"/>
    </row>
    <row r="72" spans="1:6" ht="12.75">
      <c r="A72" s="15"/>
      <c r="B72" s="16"/>
      <c r="C72" s="16"/>
      <c r="D72" s="16"/>
      <c r="E72" s="16"/>
      <c r="F72" s="16"/>
    </row>
    <row r="73" spans="1:6" ht="12.75">
      <c r="A73" s="15"/>
      <c r="B73" s="16"/>
      <c r="C73" s="16"/>
      <c r="D73" s="16"/>
      <c r="E73" s="16"/>
      <c r="F73" s="16"/>
    </row>
    <row r="74" spans="1:6" ht="12.75">
      <c r="A74" s="15"/>
      <c r="B74" s="16"/>
      <c r="C74" s="16"/>
      <c r="D74" s="16"/>
      <c r="E74" s="16"/>
      <c r="F74" s="16"/>
    </row>
    <row r="75" spans="1:6" ht="12.75">
      <c r="A75" s="15"/>
      <c r="B75" s="16"/>
      <c r="C75" s="16"/>
      <c r="D75" s="16"/>
      <c r="E75" s="16"/>
      <c r="F75" s="16"/>
    </row>
    <row r="76" spans="1:6" ht="12.75">
      <c r="A76" s="15"/>
      <c r="B76" s="16"/>
      <c r="C76" s="16"/>
      <c r="D76" s="16"/>
      <c r="E76" s="16"/>
      <c r="F76" s="16"/>
    </row>
    <row r="77" spans="1:6" ht="12.75">
      <c r="A77" s="15"/>
      <c r="B77" s="16"/>
      <c r="C77" s="16"/>
      <c r="D77" s="16"/>
      <c r="E77" s="16"/>
      <c r="F77" s="16"/>
    </row>
    <row r="78" spans="1:6" ht="12.75">
      <c r="A78" s="15"/>
      <c r="B78" s="16"/>
      <c r="C78" s="16"/>
      <c r="D78" s="16"/>
      <c r="E78" s="16"/>
      <c r="F78" s="16"/>
    </row>
    <row r="79" spans="1:6" ht="12.75">
      <c r="A79" s="15"/>
      <c r="B79" s="16"/>
      <c r="C79" s="16"/>
      <c r="D79" s="16"/>
      <c r="E79" s="16"/>
      <c r="F79" s="16"/>
    </row>
    <row r="80" spans="1:6" ht="12.75">
      <c r="A80" s="15"/>
      <c r="B80" s="16"/>
      <c r="C80" s="16"/>
      <c r="D80" s="16"/>
      <c r="E80" s="16"/>
      <c r="F80" s="16"/>
    </row>
    <row r="81" spans="1:6" ht="12.75">
      <c r="A81" s="15"/>
      <c r="B81" s="16"/>
      <c r="C81" s="16"/>
      <c r="D81" s="16"/>
      <c r="E81" s="16"/>
      <c r="F81" s="16"/>
    </row>
    <row r="82" spans="1:6" ht="12.75">
      <c r="A82" s="15"/>
      <c r="B82" s="16"/>
      <c r="C82" s="16"/>
      <c r="D82" s="16"/>
      <c r="E82" s="16"/>
      <c r="F82" s="16"/>
    </row>
    <row r="83" spans="1:6" ht="12.75">
      <c r="A83" s="15"/>
      <c r="B83" s="16"/>
      <c r="C83" s="16"/>
      <c r="D83" s="16"/>
      <c r="E83" s="16"/>
      <c r="F83" s="16"/>
    </row>
    <row r="84" spans="1:6" ht="12.75">
      <c r="A84" s="15"/>
      <c r="B84" s="16"/>
      <c r="C84" s="16"/>
      <c r="D84" s="16"/>
      <c r="E84" s="16"/>
      <c r="F84" s="16"/>
    </row>
    <row r="85" spans="1:6" ht="12.75">
      <c r="A85" s="15"/>
      <c r="B85" s="16"/>
      <c r="C85" s="16"/>
      <c r="D85" s="16"/>
      <c r="E85" s="16"/>
      <c r="F85" s="16"/>
    </row>
    <row r="86" spans="1:6" ht="12.75">
      <c r="A86" s="15"/>
      <c r="B86" s="16"/>
      <c r="C86" s="16"/>
      <c r="D86" s="16"/>
      <c r="E86" s="16"/>
      <c r="F86" s="16"/>
    </row>
    <row r="87" spans="1:6" ht="12.75">
      <c r="A87" s="15"/>
      <c r="B87" s="16"/>
      <c r="C87" s="16"/>
      <c r="D87" s="16"/>
      <c r="E87" s="16"/>
      <c r="F87" s="16"/>
    </row>
    <row r="88" spans="1:6" ht="12.75">
      <c r="A88" s="15"/>
      <c r="B88" s="16"/>
      <c r="C88" s="16"/>
      <c r="D88" s="16"/>
      <c r="E88" s="16"/>
      <c r="F88" s="16"/>
    </row>
    <row r="89" spans="1:6" ht="12.75">
      <c r="A89" s="15"/>
      <c r="B89" s="16"/>
      <c r="C89" s="16"/>
      <c r="D89" s="16"/>
      <c r="E89" s="16"/>
      <c r="F89" s="16"/>
    </row>
    <row r="90" spans="1:6" ht="12.75">
      <c r="A90" s="15"/>
      <c r="B90" s="16"/>
      <c r="C90" s="16"/>
      <c r="D90" s="16"/>
      <c r="E90" s="16"/>
      <c r="F90" s="16"/>
    </row>
    <row r="91" spans="1:6" ht="12.75">
      <c r="A91" s="15"/>
      <c r="B91" s="16"/>
      <c r="C91" s="16"/>
      <c r="D91" s="16"/>
      <c r="E91" s="16"/>
      <c r="F91" s="16"/>
    </row>
    <row r="92" spans="1:6" ht="12.75">
      <c r="A92" s="15"/>
      <c r="B92" s="16"/>
      <c r="C92" s="16"/>
      <c r="D92" s="16"/>
      <c r="E92" s="16"/>
      <c r="F92" s="16"/>
    </row>
    <row r="93" spans="1:6" ht="12.75">
      <c r="A93" s="15"/>
      <c r="B93" s="16"/>
      <c r="C93" s="16"/>
      <c r="D93" s="16"/>
      <c r="E93" s="16"/>
      <c r="F93" s="16"/>
    </row>
    <row r="94" spans="1:6" ht="12.75">
      <c r="A94" s="15"/>
      <c r="B94" s="16"/>
      <c r="C94" s="16"/>
      <c r="D94" s="16"/>
      <c r="E94" s="16"/>
      <c r="F94" s="16"/>
    </row>
    <row r="95" spans="1:6" ht="12.75">
      <c r="A95" s="15"/>
      <c r="B95" s="16"/>
      <c r="C95" s="16"/>
      <c r="D95" s="16"/>
      <c r="E95" s="16"/>
      <c r="F95" s="16"/>
    </row>
    <row r="96" spans="1:6" ht="12.75">
      <c r="A96" s="15"/>
      <c r="B96" s="16"/>
      <c r="C96" s="16"/>
      <c r="D96" s="16"/>
      <c r="E96" s="16"/>
      <c r="F96" s="16"/>
    </row>
    <row r="97" spans="1:6" ht="12.75">
      <c r="A97" s="15"/>
      <c r="B97" s="16"/>
      <c r="C97" s="16"/>
      <c r="D97" s="16"/>
      <c r="E97" s="16"/>
      <c r="F97" s="16"/>
    </row>
    <row r="98" spans="1:6" ht="12.75">
      <c r="A98" s="15"/>
      <c r="B98" s="16"/>
      <c r="C98" s="16"/>
      <c r="D98" s="16"/>
      <c r="E98" s="16"/>
      <c r="F98" s="16"/>
    </row>
    <row r="99" spans="1:6" ht="12.75">
      <c r="A99" s="15"/>
      <c r="B99" s="16"/>
      <c r="C99" s="16"/>
      <c r="D99" s="16"/>
      <c r="E99" s="16"/>
      <c r="F99" s="16"/>
    </row>
    <row r="100" spans="1:6" ht="12.75">
      <c r="A100" s="15"/>
      <c r="B100" s="16"/>
      <c r="C100" s="16"/>
      <c r="D100" s="16"/>
      <c r="E100" s="16"/>
      <c r="F100" s="16"/>
    </row>
    <row r="101" spans="1:6" ht="12.75">
      <c r="A101" s="15"/>
      <c r="B101" s="16"/>
      <c r="C101" s="16"/>
      <c r="D101" s="16"/>
      <c r="E101" s="16"/>
      <c r="F101" s="16"/>
    </row>
    <row r="102" spans="1:6" ht="12.75">
      <c r="A102" s="15"/>
      <c r="B102" s="16"/>
      <c r="C102" s="16"/>
      <c r="D102" s="16"/>
      <c r="E102" s="16"/>
      <c r="F102" s="16"/>
    </row>
    <row r="103" spans="1:6" ht="12.75">
      <c r="A103" s="15"/>
      <c r="B103" s="16"/>
      <c r="C103" s="16"/>
      <c r="D103" s="16"/>
      <c r="E103" s="16"/>
      <c r="F103" s="16"/>
    </row>
    <row r="104" spans="1:6" ht="12.75">
      <c r="A104" s="15"/>
      <c r="B104" s="16"/>
      <c r="C104" s="16"/>
      <c r="D104" s="16"/>
      <c r="E104" s="16"/>
      <c r="F104" s="16"/>
    </row>
    <row r="105" spans="1:6" ht="12.75">
      <c r="A105" s="15"/>
      <c r="B105" s="16"/>
      <c r="C105" s="16"/>
      <c r="D105" s="16"/>
      <c r="E105" s="16"/>
      <c r="F105" s="16"/>
    </row>
    <row r="106" spans="1:6" ht="12.75">
      <c r="A106" s="15"/>
      <c r="B106" s="16"/>
      <c r="C106" s="16"/>
      <c r="D106" s="16"/>
      <c r="E106" s="16"/>
      <c r="F106" s="16"/>
    </row>
    <row r="107" spans="1:6" ht="12.75">
      <c r="A107" s="15"/>
      <c r="B107" s="16"/>
      <c r="C107" s="16"/>
      <c r="D107" s="16"/>
      <c r="E107" s="16"/>
      <c r="F107" s="16"/>
    </row>
    <row r="108" spans="1:6" ht="12.75">
      <c r="A108" s="15"/>
      <c r="B108" s="16"/>
      <c r="C108" s="16"/>
      <c r="D108" s="16"/>
      <c r="E108" s="16"/>
      <c r="F108" s="16"/>
    </row>
    <row r="109" spans="1:6" ht="12.75">
      <c r="A109" s="15"/>
      <c r="B109" s="16"/>
      <c r="C109" s="16"/>
      <c r="D109" s="16"/>
      <c r="E109" s="16"/>
      <c r="F109" s="16"/>
    </row>
    <row r="110" spans="1:6" ht="12.75">
      <c r="A110" s="15"/>
      <c r="B110" s="16"/>
      <c r="C110" s="16"/>
      <c r="D110" s="16"/>
      <c r="E110" s="16"/>
      <c r="F110" s="16"/>
    </row>
    <row r="111" spans="1:6" ht="12.75">
      <c r="A111" s="15"/>
      <c r="B111" s="16"/>
      <c r="C111" s="16"/>
      <c r="D111" s="16"/>
      <c r="E111" s="16"/>
      <c r="F111" s="16"/>
    </row>
    <row r="112" spans="1:6" ht="12.75">
      <c r="A112" s="15"/>
      <c r="B112" s="16"/>
      <c r="C112" s="16"/>
      <c r="D112" s="16"/>
      <c r="E112" s="16"/>
      <c r="F112" s="16"/>
    </row>
    <row r="113" spans="1:6" ht="12.75">
      <c r="A113" s="15"/>
      <c r="B113" s="16"/>
      <c r="C113" s="16"/>
      <c r="D113" s="16"/>
      <c r="E113" s="16"/>
      <c r="F113" s="16"/>
    </row>
    <row r="114" spans="1:6" ht="12.75">
      <c r="A114" s="15"/>
      <c r="B114" s="16"/>
      <c r="C114" s="16"/>
      <c r="D114" s="16"/>
      <c r="E114" s="16"/>
      <c r="F114" s="16"/>
    </row>
    <row r="115" spans="1:6" ht="12.75">
      <c r="A115" s="15"/>
      <c r="B115" s="16"/>
      <c r="C115" s="16"/>
      <c r="D115" s="16"/>
      <c r="E115" s="16"/>
      <c r="F115" s="16"/>
    </row>
    <row r="116" spans="1:6" ht="12.75">
      <c r="A116" s="15"/>
      <c r="B116" s="16"/>
      <c r="C116" s="16"/>
      <c r="D116" s="16"/>
      <c r="E116" s="16"/>
      <c r="F116" s="16"/>
    </row>
    <row r="117" spans="1:6" ht="12.75">
      <c r="A117" s="15"/>
      <c r="B117" s="16"/>
      <c r="C117" s="16"/>
      <c r="D117" s="16"/>
      <c r="E117" s="16"/>
      <c r="F117" s="16"/>
    </row>
    <row r="118" spans="1:6" ht="12.75">
      <c r="A118" s="15"/>
      <c r="B118" s="16"/>
      <c r="C118" s="16"/>
      <c r="D118" s="16"/>
      <c r="E118" s="16"/>
      <c r="F118" s="16"/>
    </row>
    <row r="119" spans="1:6" ht="12.75">
      <c r="A119" s="15"/>
      <c r="B119" s="16"/>
      <c r="C119" s="16"/>
      <c r="D119" s="16"/>
      <c r="E119" s="16"/>
      <c r="F119" s="16"/>
    </row>
    <row r="120" spans="1:6" ht="12.75">
      <c r="A120" s="15"/>
      <c r="B120" s="16"/>
      <c r="C120" s="16"/>
      <c r="D120" s="16"/>
      <c r="E120" s="16"/>
      <c r="F120" s="16"/>
    </row>
    <row r="121" spans="1:6" ht="12.75">
      <c r="A121" s="15"/>
      <c r="B121" s="16"/>
      <c r="C121" s="16"/>
      <c r="D121" s="16"/>
      <c r="E121" s="16"/>
      <c r="F121" s="16"/>
    </row>
    <row r="122" spans="1:6" ht="12.75">
      <c r="A122" s="15"/>
      <c r="B122" s="16"/>
      <c r="C122" s="16"/>
      <c r="D122" s="16"/>
      <c r="E122" s="16"/>
      <c r="F122" s="16"/>
    </row>
    <row r="123" spans="1:6" ht="12.75">
      <c r="A123" s="15"/>
      <c r="B123" s="16"/>
      <c r="C123" s="16"/>
      <c r="D123" s="16"/>
      <c r="E123" s="16"/>
      <c r="F123" s="16"/>
    </row>
    <row r="124" spans="1:6" ht="12.75">
      <c r="A124" s="15"/>
      <c r="B124" s="16"/>
      <c r="C124" s="16"/>
      <c r="D124" s="16"/>
      <c r="E124" s="16"/>
      <c r="F124" s="16"/>
    </row>
    <row r="125" spans="1:6" ht="12.75">
      <c r="A125" s="15"/>
      <c r="B125" s="16"/>
      <c r="C125" s="16"/>
      <c r="D125" s="16"/>
      <c r="E125" s="16"/>
      <c r="F125" s="16"/>
    </row>
    <row r="126" spans="1:6" ht="12.75">
      <c r="A126" s="15"/>
      <c r="B126" s="16"/>
      <c r="C126" s="16"/>
      <c r="D126" s="16"/>
      <c r="E126" s="16"/>
      <c r="F126" s="16"/>
    </row>
    <row r="127" spans="1:6" ht="12.75">
      <c r="A127" s="15"/>
      <c r="B127" s="16"/>
      <c r="C127" s="16"/>
      <c r="D127" s="16"/>
      <c r="E127" s="16"/>
      <c r="F127" s="16"/>
    </row>
    <row r="128" spans="1:6" ht="12.75">
      <c r="A128" s="15"/>
      <c r="B128" s="16"/>
      <c r="C128" s="16"/>
      <c r="D128" s="16"/>
      <c r="E128" s="16"/>
      <c r="F128" s="16"/>
    </row>
    <row r="129" spans="1:6" ht="12.75">
      <c r="A129" s="15"/>
      <c r="B129" s="16"/>
      <c r="C129" s="16"/>
      <c r="D129" s="16"/>
      <c r="E129" s="16"/>
      <c r="F129" s="16"/>
    </row>
    <row r="130" spans="1:6" ht="12.75">
      <c r="A130" s="15"/>
      <c r="B130" s="16"/>
      <c r="C130" s="16"/>
      <c r="D130" s="16"/>
      <c r="E130" s="16"/>
      <c r="F130" s="16"/>
    </row>
    <row r="131" spans="1:6" ht="12.75">
      <c r="A131" s="15"/>
      <c r="B131" s="16"/>
      <c r="C131" s="16"/>
      <c r="D131" s="16"/>
      <c r="E131" s="16"/>
      <c r="F131" s="16"/>
    </row>
    <row r="132" spans="1:6" ht="12.75">
      <c r="A132" s="15"/>
      <c r="B132" s="16"/>
      <c r="C132" s="16"/>
      <c r="D132" s="16"/>
      <c r="E132" s="16"/>
      <c r="F132" s="16"/>
    </row>
    <row r="133" spans="1:6" ht="12.75">
      <c r="A133" s="15"/>
      <c r="B133" s="16"/>
      <c r="C133" s="16"/>
      <c r="D133" s="16"/>
      <c r="E133" s="16"/>
      <c r="F133" s="16"/>
    </row>
    <row r="134" spans="1:6" ht="12.75">
      <c r="A134" s="15"/>
      <c r="B134" s="16"/>
      <c r="C134" s="16"/>
      <c r="D134" s="16"/>
      <c r="E134" s="16"/>
      <c r="F134" s="16"/>
    </row>
    <row r="135" spans="1:6" ht="12.75">
      <c r="A135" s="15"/>
      <c r="B135" s="16"/>
      <c r="C135" s="16"/>
      <c r="D135" s="16"/>
      <c r="E135" s="16"/>
      <c r="F135" s="16"/>
    </row>
    <row r="136" spans="1:6" ht="12.75">
      <c r="A136" s="15"/>
      <c r="B136" s="16"/>
      <c r="C136" s="16"/>
      <c r="D136" s="16"/>
      <c r="E136" s="16"/>
      <c r="F136" s="16"/>
    </row>
    <row r="137" spans="1:6" ht="12.75">
      <c r="A137" s="15"/>
      <c r="B137" s="16"/>
      <c r="C137" s="16"/>
      <c r="D137" s="16"/>
      <c r="E137" s="16"/>
      <c r="F137" s="16"/>
    </row>
    <row r="138" spans="1:6" ht="12.75">
      <c r="A138" s="15"/>
      <c r="B138" s="16"/>
      <c r="C138" s="16"/>
      <c r="D138" s="16"/>
      <c r="E138" s="16"/>
      <c r="F138" s="16"/>
    </row>
    <row r="139" spans="1:6" ht="12.75">
      <c r="A139" s="15"/>
      <c r="B139" s="16"/>
      <c r="C139" s="16"/>
      <c r="D139" s="16"/>
      <c r="E139" s="16"/>
      <c r="F139" s="16"/>
    </row>
    <row r="140" spans="1:6" ht="12.75">
      <c r="A140" s="15"/>
      <c r="B140" s="16"/>
      <c r="C140" s="16"/>
      <c r="D140" s="16"/>
      <c r="E140" s="16"/>
      <c r="F140" s="16"/>
    </row>
    <row r="141" spans="1:6" ht="12.75">
      <c r="A141" s="15"/>
      <c r="B141" s="16"/>
      <c r="C141" s="16"/>
      <c r="D141" s="16"/>
      <c r="E141" s="16"/>
      <c r="F141" s="16"/>
    </row>
    <row r="142" spans="1:6" ht="12.75">
      <c r="A142" s="15"/>
      <c r="B142" s="16"/>
      <c r="C142" s="16"/>
      <c r="D142" s="16"/>
      <c r="E142" s="16"/>
      <c r="F142" s="16"/>
    </row>
    <row r="143" spans="1:6" ht="12.75">
      <c r="A143" s="15"/>
      <c r="B143" s="16"/>
      <c r="C143" s="16"/>
      <c r="D143" s="16"/>
      <c r="E143" s="16"/>
      <c r="F143" s="16"/>
    </row>
    <row r="144" spans="1:6" ht="12.75">
      <c r="A144" s="15"/>
      <c r="B144" s="16"/>
      <c r="C144" s="16"/>
      <c r="D144" s="16"/>
      <c r="E144" s="16"/>
      <c r="F144" s="16"/>
    </row>
    <row r="145" spans="1:6" ht="12.75">
      <c r="A145" s="15"/>
      <c r="B145" s="16"/>
      <c r="C145" s="16"/>
      <c r="D145" s="16"/>
      <c r="E145" s="16"/>
      <c r="F145" s="16"/>
    </row>
    <row r="146" spans="1:6" ht="12.75">
      <c r="A146" s="15"/>
      <c r="B146" s="16"/>
      <c r="C146" s="16"/>
      <c r="D146" s="16"/>
      <c r="E146" s="16"/>
      <c r="F146" s="16"/>
    </row>
    <row r="147" spans="1:6" ht="12.75">
      <c r="A147" s="15"/>
      <c r="B147" s="16"/>
      <c r="C147" s="16"/>
      <c r="D147" s="16"/>
      <c r="E147" s="16"/>
      <c r="F147" s="16"/>
    </row>
    <row r="148" spans="1:6" ht="12.75">
      <c r="A148" s="15"/>
      <c r="B148" s="16"/>
      <c r="C148" s="16"/>
      <c r="D148" s="16"/>
      <c r="E148" s="16"/>
      <c r="F148" s="16"/>
    </row>
    <row r="149" spans="1:6" ht="12.75">
      <c r="A149" s="15"/>
      <c r="B149" s="16"/>
      <c r="C149" s="16"/>
      <c r="D149" s="16"/>
      <c r="E149" s="16"/>
      <c r="F149" s="16"/>
    </row>
    <row r="150" spans="1:6" ht="12.75">
      <c r="A150" s="15"/>
      <c r="B150" s="16"/>
      <c r="C150" s="16"/>
      <c r="D150" s="16"/>
      <c r="E150" s="16"/>
      <c r="F150" s="16"/>
    </row>
    <row r="151" spans="1:6" ht="12.75">
      <c r="A151" s="15"/>
      <c r="B151" s="16"/>
      <c r="C151" s="16"/>
      <c r="D151" s="16"/>
      <c r="E151" s="16"/>
      <c r="F151" s="16"/>
    </row>
    <row r="152" spans="1:6" ht="12.75">
      <c r="A152" s="15"/>
      <c r="B152" s="16"/>
      <c r="C152" s="16"/>
      <c r="D152" s="16"/>
      <c r="E152" s="16"/>
      <c r="F152" s="16"/>
    </row>
    <row r="153" spans="1:6" ht="12.75">
      <c r="A153" s="15"/>
      <c r="B153" s="16"/>
      <c r="C153" s="16"/>
      <c r="D153" s="16"/>
      <c r="E153" s="16"/>
      <c r="F153" s="16"/>
    </row>
    <row r="227" spans="1:26" ht="12.75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ht="12.75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ht="12.75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ht="12.75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ht="12.75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ht="12.75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ht="12.75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ht="12.75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ht="12.75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ht="12.75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ht="12.75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ht="12.75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ht="12.75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ht="12.75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ht="12.75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ht="12.75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ht="12.75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ht="12.75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ht="12.75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ht="12.75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spans="1:26" ht="12.75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spans="1:26" ht="12.75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spans="1:26" ht="12.75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spans="1:26" ht="12.75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spans="1:26" ht="12.75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spans="1:26" ht="12.75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spans="1:26" ht="12.75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spans="1:26" ht="12.75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spans="1:26" ht="12.75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spans="1:26" ht="12.75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spans="1:26" ht="12.75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spans="1:26" ht="12.75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spans="1:26" ht="12.75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spans="1:26" ht="12.75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spans="1:26" ht="12.75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spans="1:26" ht="12.75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spans="1:26" ht="12.75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spans="1:26" ht="12.75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spans="1:26" ht="12.75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spans="1:26" ht="12.75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ht="12.75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ht="12.75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ht="12.75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ht="12.75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ht="12.75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ht="12.75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ht="12.75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ht="12.75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ht="12.75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ht="12.75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ht="12.75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ht="12.75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ht="12.75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ht="12.75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ht="12.75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ht="12.75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ht="12.75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ht="12.75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ht="12.75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ht="12.75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ht="12.75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ht="12.75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ht="12.75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ht="12.75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ht="12.75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ht="12.75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ht="12.75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ht="12.75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ht="12.75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ht="12.75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ht="12.75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ht="12.75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ht="12.75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ht="12.75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ht="12.75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ht="12.75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ht="12.75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ht="12.75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ht="12.75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ht="12.75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ht="12.75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ht="12.75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ht="12.75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ht="12.75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ht="12.75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ht="12.75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ht="12.75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ht="12.75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ht="12.75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spans="1:26" ht="12.75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spans="1:26" ht="12.75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spans="1:26" ht="12.75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spans="1:26" ht="12.75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spans="1:26" ht="12.75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spans="1:26" ht="12.75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spans="1:26" ht="12.75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spans="1:26" ht="12.75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spans="1:26" ht="12.75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spans="1:26" ht="12.75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spans="1:26" ht="12.75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spans="1:26" ht="12.75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spans="1:26" ht="12.75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spans="1:26" ht="12.75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spans="1:26" ht="12.75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spans="1:26" ht="12.75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spans="1:26" ht="12.75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spans="1:26" ht="12.75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spans="1:26" ht="12.75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spans="1:26" ht="12.75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ht="12.75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ht="12.75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ht="12.75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ht="12.75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ht="12.75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ht="12.75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ht="12.75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ht="12.75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ht="12.75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ht="12.75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ht="12.75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ht="12.75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ht="12.75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ht="12.75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ht="12.75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ht="12.75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ht="12.75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1:26" ht="12.75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1:26" ht="12.75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1:26" ht="12.75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1:26" ht="12.75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1:26" ht="12.75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1:26" ht="12.75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1:26" ht="12.75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1:26" ht="12.75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1:26" ht="12.75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1:26" ht="12.75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1:26" ht="12.75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1:26" ht="12.75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1:26" ht="12.75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1:26" ht="12.75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1:26" ht="12.75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1:26" ht="12.75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1:26" ht="12.75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1:26" ht="12.75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1:26" ht="12.75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1:26" ht="12.75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1:26" ht="12.75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1:26" ht="12.75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1:26" ht="12.75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1:26" ht="12.75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1:26" ht="12.75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1:26" ht="12.75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1:26" ht="12.75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1:26" ht="12.75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1:26" ht="12.75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1:26" ht="12.75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spans="1:26" ht="12.75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spans="1:26" ht="12.75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spans="1:26" ht="12.75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spans="1:26" ht="12.75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spans="1:26" ht="12.75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spans="1:26" ht="12.75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spans="1:26" ht="12.75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spans="1:26" ht="12.75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spans="1:26" ht="12.75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spans="1:26" ht="12.75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spans="1:26" ht="12.75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spans="1:26" ht="12.75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spans="1:26" ht="12.75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spans="1:26" ht="12.75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spans="1:26" ht="12.75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spans="1:26" ht="12.75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spans="1:26" ht="12.75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spans="1:26" ht="12.75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spans="1:26" ht="12.75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spans="1:26" ht="12.75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spans="1:26" ht="12.75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spans="1:26" ht="12.75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spans="1:26" ht="12.75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ht="12.75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ht="12.75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ht="12.75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ht="12.75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ht="12.75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ht="12.75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ht="12.75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ht="12.75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ht="12.75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ht="12.75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ht="12.75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1:26" ht="12.75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1:26" ht="12.75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1:26" ht="12.75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1:26" ht="12.75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1:26" ht="12.75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1:26" ht="12.75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1:26" ht="12.75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1:26" ht="12.75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1:26" ht="12.75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1:26" ht="12.75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1:26" ht="12.75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1:26" ht="12.75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1:26" ht="12.75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1:26" ht="12.75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1:26" ht="12.75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1:26" ht="12.75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1:26" ht="12.75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1:26" ht="12.75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1:26" ht="12.75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1:26" ht="12.75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1:26" ht="12.75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1:26" ht="12.75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1:26" ht="12.75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1:26" ht="12.75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1:26" ht="12.75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1:26" ht="12.75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1:26" ht="12.75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1:26" ht="12.75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1:26" ht="12.75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1:26" ht="12.75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1:26" ht="12.75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1:26" ht="12.75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ht="12.75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ht="12.75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ht="12.75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spans="1:26" ht="12.75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spans="1:26" ht="12.75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spans="1:26" ht="12.75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spans="1:26" ht="12.75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spans="1:26" ht="12.75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spans="1:26" ht="12.75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spans="1:26" ht="12.75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spans="1:26" ht="12.75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spans="1:26" ht="12.75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spans="1:26" ht="12.75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spans="1:26" ht="12.75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spans="1:26" ht="12.75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spans="1:26" ht="12.75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spans="1:26" ht="12.75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spans="1:26" ht="12.75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spans="1:26" ht="12.75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spans="1:26" ht="12.75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spans="1:26" ht="12.75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spans="1:26" ht="12.75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spans="1:26" ht="12.75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spans="1:26" ht="12.75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spans="1:26" ht="12.75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spans="1:26" ht="12.75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spans="1:26" ht="12.75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spans="1:26" ht="12.75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spans="1:26" ht="12.75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ht="12.75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ht="12.75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ht="12.75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1:26" ht="12.75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1:26" ht="12.75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1:26" ht="12.75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1:26" ht="12.75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1:26" ht="12.75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1:26" ht="12.75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1:26" ht="12.75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1:26" ht="12.75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1:26" ht="12.75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1:26" ht="12.75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1:26" ht="12.75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1:26" ht="12.75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1:26" ht="12.75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1:26" ht="12.75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1:26" ht="12.75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1:26" ht="12.75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1:26" ht="12.75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1:26" ht="12.75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1:26" ht="12.75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1:26" ht="12.75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1:26" ht="12.75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1:26" ht="12.75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1:26" ht="12.75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1:26" ht="12.75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1:26" ht="12.75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1:26" ht="12.75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1:26" ht="12.75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1:26" ht="12.75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1:26" ht="12.75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1:26" ht="12.75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1:26" ht="12.75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spans="1:26" ht="12.75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spans="1:26" ht="12.75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spans="1:26" ht="12.75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spans="1:26" ht="12.75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spans="1:26" ht="12.75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spans="1:26" ht="12.75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spans="1:26" ht="12.75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spans="1:26" ht="12.75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spans="1:26" ht="12.75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spans="1:26" ht="12.75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spans="1:26" ht="12.75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spans="1:26" ht="12.75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spans="1:26" ht="12.75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spans="1:26" ht="12.75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spans="1:26" ht="12.75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spans="1:26" ht="12.75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spans="1:26" ht="12.75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spans="1:26" ht="12.75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spans="1:26" ht="12.75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spans="1:26" ht="12.75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spans="1:26" ht="12.75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spans="1:26" ht="12.75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spans="1:26" ht="12.75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spans="1:26" ht="12.75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spans="1:26" ht="12.75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spans="1:26" ht="12.75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spans="1:26" ht="12.75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spans="1:26" ht="12.75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spans="1:26" ht="12.75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spans="1:26" ht="12.75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spans="1:26" ht="12.75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spans="1:26" ht="12.75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spans="1:26" ht="12.75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spans="1:26" ht="12.75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spans="1:26" ht="12.75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spans="1:26" ht="12.75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spans="1:26" ht="12.75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spans="1:26" ht="12.75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spans="1:26" ht="12.75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spans="1:26" ht="12.75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spans="1:26" ht="12.75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spans="1:26" ht="12.75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spans="1:26" ht="12.75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spans="1:26" ht="12.75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spans="1:26" ht="12.75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spans="1:26" ht="12.75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spans="1:26" ht="12.75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spans="1:26" ht="12.75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spans="1:26" ht="12.75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spans="1:26" ht="12.75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spans="1:26" ht="12.75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spans="1:26" ht="12.75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spans="1:26" ht="12.75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spans="1:26" ht="12.75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spans="1:26" ht="12.75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spans="1:26" ht="12.75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spans="1:26" ht="12.75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spans="1:26" ht="12.75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spans="1:26" ht="12.75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spans="1:26" ht="12.75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spans="1:26" ht="12.75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spans="1:26" ht="12.75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spans="1:26" ht="12.75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spans="1:26" ht="12.75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spans="1:26" ht="12.75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spans="1:26" ht="12.75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spans="1:26" ht="12.75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spans="1:26" ht="12.75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spans="1:26" ht="12.75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spans="1:26" ht="12.75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spans="1:26" ht="12.75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spans="1:26" ht="12.75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spans="1:26" ht="12.75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spans="1:26" ht="12.75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spans="1:26" ht="12.75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spans="1:26" ht="12.75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spans="1:26" ht="12.75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spans="1:26" ht="12.75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spans="1:26" ht="12.75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spans="1:26" ht="12.75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spans="1:26" ht="12.75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spans="1:26" ht="12.75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spans="1:26" ht="12.75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spans="1:26" ht="12.75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spans="1:26" ht="12.75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spans="1:26" ht="12.75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spans="1:26" ht="12.75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spans="1:26" ht="12.75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spans="1:26" ht="12.75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spans="1:26" ht="12.75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spans="1:26" ht="12.75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spans="1:26" ht="12.75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spans="1:26" ht="12.75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spans="1:26" ht="12.75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spans="1:26" ht="12.75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spans="1:26" ht="12.75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spans="1:26" ht="12.75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spans="1:26" ht="12.75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spans="1:26" ht="12.75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spans="1:26" ht="12.75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spans="1:26" ht="12.75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spans="1:26" ht="12.75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spans="1:26" ht="12.75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spans="1:26" ht="12.75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spans="1:26" ht="12.75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spans="1:26" ht="12.75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spans="1:26" ht="12.75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spans="1:26" ht="12.75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spans="1:26" ht="12.75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spans="1:26" ht="12.75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spans="1:26" ht="12.75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spans="1:26" ht="12.75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spans="1:26" ht="12.75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spans="1:26" ht="12.75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spans="1:26" ht="12.75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spans="1:26" ht="12.75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spans="1:26" ht="12.75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spans="1:26" ht="12.75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spans="1:26" ht="12.75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spans="1:26" ht="12.75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spans="1:26" ht="12.75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spans="1:26" ht="12.75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spans="1:26" ht="12.75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spans="1:26" ht="12.75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spans="1:26" ht="12.75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spans="1:26" ht="12.75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spans="1:26" ht="12.75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spans="1:26" ht="12.75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spans="1:26" ht="12.75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spans="1:26" ht="12.75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spans="1:26" ht="12.75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spans="1:26" ht="12.75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spans="1:26" ht="12.75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spans="1:26" ht="12.75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spans="1:26" ht="12.75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spans="1:26" ht="12.75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spans="1:26" ht="12.75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spans="1:26" ht="12.75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spans="1:26" ht="12.75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spans="1:26" ht="12.75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spans="1:26" ht="12.75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spans="1:26" ht="12.75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spans="1:26" ht="12.75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spans="1:26" ht="12.75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spans="1:26" ht="12.75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spans="1:26" ht="12.75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spans="1:26" ht="12.75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spans="1:26" ht="12.75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spans="1:26" ht="12.75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spans="1:26" ht="12.75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spans="1:26" ht="12.75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spans="1:26" ht="12.75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spans="1:26" ht="12.75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spans="1:26" ht="12.75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spans="1:26" ht="12.75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spans="1:26" ht="12.75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spans="1:26" ht="12.75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spans="1:26" ht="12.75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spans="1:26" ht="12.75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spans="1:26" ht="12.75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spans="1:26" ht="12.75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spans="1:26" ht="12.75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spans="1:26" ht="12.75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spans="1:26" ht="12.75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spans="1:26" ht="12.75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spans="1:26" ht="12.75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spans="1:26" ht="12.75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spans="1:26" ht="12.75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spans="1:26" ht="12.75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spans="1:26" ht="12.75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spans="1:26" ht="12.75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spans="1:26" ht="12.75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spans="1:26" ht="12.75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spans="1:26" ht="12.75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spans="1:26" ht="12.75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spans="1:26" ht="12.75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spans="1:26" ht="12.75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spans="1:26" ht="12.75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spans="1:26" ht="12.75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spans="1:26" ht="12.75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spans="1:26" ht="12.75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spans="1:26" ht="12.75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spans="1:26" ht="12.75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spans="1:26" ht="12.75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spans="1:26" ht="12.75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spans="1:26" ht="12.75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spans="1:26" ht="12.75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spans="1:26" ht="12.75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spans="1:26" ht="12.75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spans="1:26" ht="12.75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spans="1:26" ht="12.75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spans="1:26" ht="12.75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spans="1:26" ht="12.75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spans="1:26" ht="12.75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spans="1:26" ht="12.75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spans="1:26" ht="12.75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spans="1:26" ht="12.75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spans="1:26" ht="12.75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spans="1:26" ht="12.75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spans="1:26" ht="12.75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spans="1:26" ht="12.75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spans="1:26" ht="12.75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spans="1:26" ht="12.75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spans="1:26" ht="12.75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spans="1:26" ht="12.75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spans="1:26" ht="12.75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spans="1:26" ht="12.75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spans="1:26" ht="12.75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spans="1:26" ht="12.75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spans="1:26" ht="12.75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spans="1:26" ht="12.75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spans="1:26" ht="12.75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spans="1:26" ht="12.75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spans="1:26" ht="12.75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spans="1:26" ht="12.75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spans="1:26" ht="12.75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spans="1:26" ht="12.75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spans="1:26" ht="12.75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spans="1:26" ht="12.75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spans="1:26" ht="12.75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spans="1:26" ht="12.75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spans="1:26" ht="12.75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spans="1:26" ht="12.75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spans="1:26" ht="12.75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spans="1:26" ht="12.75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spans="1:26" ht="12.75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spans="1:26" ht="12.75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spans="1:26" ht="12.75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spans="1:26" ht="12.75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spans="1:26" ht="12.75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spans="1:26" ht="12.75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spans="1:26" ht="12.75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spans="1:26" ht="12.75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spans="1:26" ht="12.75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spans="1:26" ht="12.75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spans="1:26" ht="12.75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spans="1:26" ht="12.75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spans="1:26" ht="12.75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spans="1:26" ht="12.75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spans="1:26" ht="12.75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spans="1:26" ht="12.75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spans="1:26" ht="12.75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spans="1:26" ht="12.75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spans="1:26" ht="12.75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spans="1:26" ht="12.75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spans="1:26" ht="12.75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spans="1:26" ht="12.75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spans="1:26" ht="12.75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spans="1:26" ht="12.75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spans="1:26" ht="12.75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spans="1:26" ht="12.75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spans="1:26" ht="12.75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spans="1:26" ht="12.75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spans="1:26" ht="12.75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spans="1:26" ht="12.75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spans="1:26" ht="12.75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spans="1:26" ht="12.75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spans="1:26" ht="12.75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spans="1:26" ht="12.75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spans="1:26" ht="12.75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spans="1:26" ht="12.75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spans="1:26" ht="12.75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spans="1:26" ht="12.75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spans="1:26" ht="12.75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spans="1:26" ht="12.75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spans="1:26" ht="12.75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spans="1:26" ht="12.75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spans="1:26" ht="12.75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spans="1:26" ht="12.75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spans="1:26" ht="12.75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spans="1:26" ht="12.75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spans="1:26" ht="12.75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spans="1:26" ht="12.75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spans="1:26" ht="12.75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spans="1:26" ht="12.75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spans="1:26" ht="12.75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spans="1:26" ht="12.75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spans="1:26" ht="12.75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spans="1:26" ht="12.75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spans="1:26" ht="12.75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spans="1:26" ht="12.75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spans="1:26" ht="12.75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spans="1:26" ht="12.75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spans="1:26" ht="12.75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spans="1:26" ht="12.75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spans="1:26" ht="12.75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spans="1:26" ht="12.75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spans="1:26" ht="12.75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spans="1:26" ht="12.75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spans="1:26" ht="12.75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spans="1:26" ht="12.75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spans="1:26" ht="12.75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spans="1:26" ht="12.75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spans="1:26" ht="12.75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spans="1:26" ht="12.75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spans="1:26" ht="12.75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spans="1:26" ht="12.75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spans="1:26" ht="12.75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spans="1:26" ht="12.75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spans="1:26" ht="12.75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spans="1:26" ht="12.75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spans="1:26" ht="12.75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spans="1:26" ht="12.75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spans="1:26" ht="12.75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spans="1:26" ht="12.75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spans="1:26" ht="12.75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spans="1:26" ht="12.75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spans="1:26" ht="12.75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spans="1:26" ht="12.75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spans="1:26" ht="12.75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spans="1:26" ht="12.75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spans="1:26" ht="12.75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spans="1:26" ht="12.75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spans="1:26" ht="12.75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spans="1:26" ht="12.75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spans="1:26" ht="12.75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spans="1:26" ht="12.75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spans="1:26" ht="12.75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spans="1:26" ht="12.75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spans="1:26" ht="12.75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spans="1:26" ht="12.75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spans="1:26" ht="12.75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spans="1:26" ht="12.75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spans="1:26" ht="12.75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spans="1:26" ht="12.75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spans="1:26" ht="12.75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spans="1:26" ht="12.75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spans="1:26" ht="12.75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spans="1:26" ht="12.75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spans="1:26" ht="12.75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spans="1:26" ht="12.75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spans="1:26" ht="12.75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spans="1:26" ht="12.75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spans="1:26" ht="12.75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spans="1:26" ht="12.75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spans="1:26" ht="12.75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spans="1:26" ht="12.75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spans="1:26" ht="12.75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spans="1:26" ht="12.75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spans="1:26" ht="12.75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spans="1:26" ht="12.75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spans="1:26" ht="12.75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spans="1:26" ht="12.75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spans="1:26" ht="12.75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spans="1:26" ht="12.75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spans="1:26" ht="12.75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spans="1:26" ht="12.75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spans="1:26" ht="12.75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spans="1:26" ht="12.75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spans="1:26" ht="12.75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spans="1:26" ht="12.75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spans="1:26" ht="12.75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spans="1:26" ht="12.75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spans="1:26" ht="12.75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spans="1:26" ht="12.75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spans="1:26" ht="12.75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spans="1:26" ht="12.75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spans="1:26" ht="12.75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spans="1:26" ht="12.75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spans="1:26" ht="12.75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spans="1:26" ht="12.75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spans="1:26" ht="12.75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spans="1:26" ht="12.75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spans="1:26" ht="12.75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spans="1:26" ht="12.75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spans="1:26" ht="12.75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spans="1:26" ht="12.75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spans="1:26" ht="12.75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spans="1:26" ht="12.75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spans="1:26" ht="12.75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spans="1:26" ht="12.75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spans="1:26" ht="12.75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spans="1:26" ht="12.75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spans="1:26" ht="12.75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spans="1:26" ht="12.75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spans="1:26" ht="12.75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spans="1:26" ht="12.75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spans="1:26" ht="12.75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spans="1:26" ht="12.75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spans="1:26" ht="12.75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spans="1:26" ht="12.75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spans="1:26" ht="12.75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spans="1:26" ht="12.75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spans="1:26" ht="12.75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spans="1:26" ht="12.75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spans="1:26" ht="12.75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spans="1:26" ht="12.75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spans="1:26" ht="12.75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spans="1:26" ht="12.75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spans="1:26" ht="12.75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spans="1:26" ht="12.75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spans="1:26" ht="12.75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spans="1:26" ht="12.75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spans="1:26" ht="12.75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spans="1:26" ht="12.75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spans="1:26" ht="12.75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spans="1:26" ht="12.75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spans="1:26" ht="12.75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spans="1:26" ht="12.75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spans="1:26" ht="12.75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spans="1:26" ht="12.75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spans="1:26" ht="12.75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spans="1:26" ht="12.75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spans="1:26" ht="12.75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spans="1:26" ht="12.75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spans="1:26" ht="12.75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spans="1:26" ht="12.75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spans="1:26" ht="12.75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spans="1:26" ht="12.75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spans="1:26" ht="12.75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spans="1:26" ht="12.75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spans="1:26" ht="12.75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spans="1:26" ht="12.75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spans="1:26" ht="12.75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spans="1:26" ht="12.75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spans="1:26" ht="12.75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spans="1:26" ht="12.75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spans="1:26" ht="12.75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spans="1:26" ht="12.75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spans="1:26" ht="12.75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spans="1:26" ht="12.75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spans="1:26" ht="12.75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spans="1:26" ht="12.75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spans="1:26" ht="12.75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spans="1:26" ht="12.75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spans="1:26" ht="12.75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spans="1:26" ht="12.75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spans="1:26" ht="12.75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spans="1:26" ht="12.75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spans="1:26" ht="12.75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spans="1:26" ht="12.75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spans="1:26" ht="12.75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spans="1:26" ht="12.75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spans="1:26" ht="12.75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spans="1:26" ht="12.75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spans="1:26" ht="12.75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spans="1:26" ht="12.75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spans="1:26" ht="12.75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spans="1:26" ht="12.75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spans="1:26" ht="12.75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spans="1:26" ht="12.75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spans="1:26" ht="12.75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spans="1:26" ht="12.75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spans="1:26" ht="12.75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spans="1:26" ht="12.75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spans="1:26" ht="12.75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spans="1:26" ht="12.75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spans="1:26" ht="12.75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spans="1:26" ht="12.75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spans="1:26" ht="12.75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spans="1:26" ht="12.75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spans="1:26" ht="12.75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spans="1:26" ht="12.75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spans="1:26" ht="12.75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spans="1:26" ht="12.75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spans="1:26" ht="12.75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spans="1:26" ht="12.75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spans="1:26" ht="12.75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spans="1:26" ht="12.75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spans="1:26" ht="12.75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spans="1:26" ht="12.75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spans="1:26" ht="12.75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spans="1:26" ht="12.75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spans="1:26" ht="12.75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spans="1:26" ht="12.75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spans="1:26" ht="12.75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spans="1:26" ht="12.75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spans="1:26" ht="12.75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spans="1:26" ht="12.75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spans="1:26" ht="12.75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spans="1:26" ht="12.75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spans="1:26" ht="12.75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spans="1:26" ht="12.75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spans="1:26" ht="12.75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spans="1:26" ht="12.75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spans="1:26" ht="12.75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spans="1:26" ht="12.75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spans="1:26" ht="12.75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spans="1:26" ht="12.75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spans="1:26" ht="12.75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spans="1:26" ht="12.75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spans="1:26" ht="12.75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spans="1:26" ht="12.75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spans="1:26" ht="12.75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spans="1:26" ht="12.75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spans="1:26" ht="12.75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spans="1:26" ht="12.75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spans="1:26" ht="12.75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spans="1:26" ht="12.75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  <row r="1001" spans="1:26" ht="12.7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12.7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12.7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12.7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12.7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12.7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</sheetData>
  <mergeCells count="14">
    <mergeCell ref="A15:F15"/>
    <mergeCell ref="A16:F16"/>
    <mergeCell ref="A1:F1"/>
    <mergeCell ref="A2:F2"/>
    <mergeCell ref="A3:B3"/>
    <mergeCell ref="C3:F3"/>
    <mergeCell ref="A4:B4"/>
    <mergeCell ref="C4:F4"/>
    <mergeCell ref="A6:F6"/>
    <mergeCell ref="A7:B7"/>
    <mergeCell ref="C7:F7"/>
    <mergeCell ref="A9:F9"/>
    <mergeCell ref="A10:F10"/>
    <mergeCell ref="A14:F14"/>
  </mergeCells>
  <pageMargins left="0" right="0" top="0" bottom="0" header="0" footer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C2BED075D094D47BEED1432A078DA6D" ma:contentTypeVersion="13" ma:contentTypeDescription="Creare un nuovo documento." ma:contentTypeScope="" ma:versionID="f3cbd1be3cf80f9eb7a1eab8f663d263">
  <xsd:schema xmlns:xsd="http://www.w3.org/2001/XMLSchema" xmlns:xs="http://www.w3.org/2001/XMLSchema" xmlns:p="http://schemas.microsoft.com/office/2006/metadata/properties" xmlns:ns2="e51b996e-8e65-4322-ab1b-b6986186a920" xmlns:ns3="d9027789-733c-4c69-9658-3261ad6a2ebe" targetNamespace="http://schemas.microsoft.com/office/2006/metadata/properties" ma:root="true" ma:fieldsID="132414a1fc5ad5f9535c9b5d22d52284" ns2:_="" ns3:_="">
    <xsd:import namespace="e51b996e-8e65-4322-ab1b-b6986186a920"/>
    <xsd:import namespace="d9027789-733c-4c69-9658-3261ad6a2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1b996e-8e65-4322-ab1b-b6986186a92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b96d6b56-9229-47fc-a629-c3c0cfd3ea3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027789-733c-4c69-9658-3261ad6a2eb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1f769226-c558-4de1-8254-a74a995603fc}" ma:internalName="TaxCatchAll" ma:showField="CatchAllData" ma:web="d9027789-733c-4c69-9658-3261ad6a2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9027789-733c-4c69-9658-3261ad6a2ebe" xsi:nil="true"/>
    <lcf76f155ced4ddcb4097134ff3c332f xmlns="e51b996e-8e65-4322-ab1b-b6986186a92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F517CCB-1F91-42D8-B7E0-8302F3DE89C3}"/>
</file>

<file path=customXml/itemProps2.xml><?xml version="1.0" encoding="utf-8"?>
<ds:datastoreItem xmlns:ds="http://schemas.openxmlformats.org/officeDocument/2006/customXml" ds:itemID="{757AE75A-693F-4615-A4C1-BDFA11A9E0F2}"/>
</file>

<file path=customXml/itemProps3.xml><?xml version="1.0" encoding="utf-8"?>
<ds:datastoreItem xmlns:ds="http://schemas.openxmlformats.org/officeDocument/2006/customXml" ds:itemID="{0B637A0C-E9B6-4DD5-9AC4-3EECE3015CE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i.fiorentini@gruppointent.com</cp:lastModifiedBy>
  <cp:revision/>
  <dcterms:created xsi:type="dcterms:W3CDTF">2023-12-22T08:25:17Z</dcterms:created>
  <dcterms:modified xsi:type="dcterms:W3CDTF">2024-03-05T10:33:14Z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0x0101006C2BED075D094D47BEED1432A078DA6D</vt:lpwstr>
  </property>
  <property fmtid="{D5CDD505-2E9C-101B-9397-08002B2CF9AE}" pid="3" name="MediaServiceImageTags">
    <vt:lpwstr/>
  </property>
</Properties>
</file>