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niroma2.sharepoint.com/sites/ProgettoUpP/Documenti condivisi/General/Strumento di monitoraggio per Sez. XVII/"/>
    </mc:Choice>
  </mc:AlternateContent>
  <xr:revisionPtr revIDLastSave="941" documentId="8_{6448B543-0AE2-41B6-BEC2-2B4D1B27A76A}" xr6:coauthVersionLast="47" xr6:coauthVersionMax="47" xr10:uidLastSave="{449538CF-7DD6-4E63-A3DF-63B87D9E0C1C}"/>
  <bookViews>
    <workbookView minimized="1" xWindow="760" yWindow="760" windowWidth="16200" windowHeight="9340" firstSheet="1" activeTab="1" xr2:uid="{D5383F37-87F5-4F0E-811C-080C00EB27E5}"/>
  </bookViews>
  <sheets>
    <sheet name="Database" sheetId="1" r:id="rId1"/>
    <sheet name="Fascicoli" sheetId="3" r:id="rId2"/>
    <sheet name="Gruppi" sheetId="5" r:id="rId3"/>
    <sheet name="Giudici" sheetId="7" r:id="rId4"/>
    <sheet name="Foglio1" sheetId="2" state="hidden" r:id="rId5"/>
  </sheets>
  <calcPr calcId="191028"/>
  <pivotCaches>
    <pivotCache cacheId="100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0" i="1"/>
  <c r="E11" i="1"/>
  <c r="E14" i="1"/>
  <c r="E16" i="1"/>
  <c r="E17" i="1"/>
  <c r="B11" i="1"/>
  <c r="B12" i="1" s="1"/>
  <c r="B13" i="1" s="1"/>
  <c r="B14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</calcChain>
</file>

<file path=xl/sharedStrings.xml><?xml version="1.0" encoding="utf-8"?>
<sst xmlns="http://schemas.openxmlformats.org/spreadsheetml/2006/main" count="134" uniqueCount="45">
  <si>
    <t>Database da compilare</t>
  </si>
  <si>
    <r>
      <rPr>
        <b/>
        <sz val="12"/>
        <color theme="1"/>
        <rFont val="Garamond"/>
        <family val="1"/>
      </rPr>
      <t xml:space="preserve">Istruzioni:
</t>
    </r>
    <r>
      <rPr>
        <sz val="12"/>
        <color theme="1"/>
        <rFont val="Garamond"/>
        <family val="1"/>
      </rPr>
      <t>Per aggiungere una nuova riga è sufficiente posizionarsi nel primo spazio libero della colonna B e automaticamente la tabella includerà anche la nuova riga. Una volta inseriti i nuovi dati, sarà NECESSARIO posizionare il cursore su uno dei grafici nei fogli successivi, selezionare nella barra in alto "Analisi gravico Pivot", "Aggiorna", "Aggiorna tutti". Senza tale operazione i grafici riepilogativi non conteranno le ultime righe aggiunte.</t>
    </r>
  </si>
  <si>
    <t>Numero di ruolo</t>
  </si>
  <si>
    <t>Data di assegnazione</t>
  </si>
  <si>
    <t>Tranche</t>
  </si>
  <si>
    <t>Data di definizione</t>
  </si>
  <si>
    <t>Modalità di assegnazione</t>
  </si>
  <si>
    <t>Dettaglio</t>
  </si>
  <si>
    <t>Gruppo di Assegnazione</t>
  </si>
  <si>
    <t>Nome del Giudice</t>
  </si>
  <si>
    <t>Tipologia di Giudice</t>
  </si>
  <si>
    <t>Sentenza</t>
  </si>
  <si>
    <t>Nessuna specificazione</t>
  </si>
  <si>
    <t>Mario Rossi</t>
  </si>
  <si>
    <t>GOP</t>
  </si>
  <si>
    <t>Ordinanza</t>
  </si>
  <si>
    <t>Sospensione</t>
  </si>
  <si>
    <t>Carlo Bianchi</t>
  </si>
  <si>
    <t>Togato</t>
  </si>
  <si>
    <t>Raffaele Di Pietro</t>
  </si>
  <si>
    <t>Decreto</t>
  </si>
  <si>
    <t>Art. 309 cpc</t>
  </si>
  <si>
    <t>Flavia Mattioli</t>
  </si>
  <si>
    <t>Serena Lauria</t>
  </si>
  <si>
    <t>Marta Lucarelli</t>
  </si>
  <si>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</si>
  <si>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</si>
  <si>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</si>
  <si>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</si>
  <si>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</si>
  <si>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</si>
  <si>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</si>
  <si>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</si>
  <si>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Fascicoli</t>
  </si>
  <si>
    <t>Tranche e Mese</t>
  </si>
  <si>
    <t>Conteggio di Numero di ruolo</t>
  </si>
  <si>
    <t>Conteggio di Data di definizione</t>
  </si>
  <si>
    <t>Etichette di colonna</t>
  </si>
  <si>
    <t>Totale complessivo</t>
  </si>
  <si>
    <t>Gruppi di lavoro (1-5)</t>
  </si>
  <si>
    <t>Gruppo</t>
  </si>
  <si>
    <t>Assegnati</t>
  </si>
  <si>
    <t>Definiti</t>
  </si>
  <si>
    <t>Giudici</t>
  </si>
  <si>
    <t>Interruzione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</si>
</sst>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20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" fontId="0" fillId="0" borderId="0" xfId="0" applyNumberForma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0" pivotButton="1" applyFont="1"/>
    <xf numFmtId="0" fontId="4" fillId="0" borderId="0" xfId="0" applyFont="1"/>
    <xf numFmtId="0" fontId="4" fillId="2" borderId="0" xfId="0" applyFont="1" applyFill="1"/>
    <xf numFmtId="1" fontId="4" fillId="0" borderId="0" xfId="0" applyNumberFormat="1" applyFont="1" applyAlignment="1">
      <alignment horizontal="left"/>
    </xf>
    <xf numFmtId="1" fontId="5" fillId="2" borderId="0" xfId="0" applyNumberFormat="1" applyFont="1" applyFill="1"/>
    <xf numFmtId="0" fontId="5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 indent="1"/>
    </xf>
    <xf numFmtId="14" fontId="4" fillId="2" borderId="0" xfId="0" applyNumberFormat="1" applyFont="1" applyFill="1"/>
    <xf numFmtId="1" fontId="4" fillId="2" borderId="0" xfId="0" applyNumberFormat="1" applyFont="1" applyFill="1"/>
    <xf numFmtId="0" fontId="4" fillId="0" borderId="0" xfId="0" applyFont="1" applyAlignment="1">
      <alignment horizontal="left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e" xfId="0" builtinId="0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  <dxf>
      <font>
        <name val="Garamond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[SistemaDiMonitoraggio_Sez.XVII.xlsx]Fascicoli!Tabella pivot1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Numero Fascicoli assegnati per Tranche e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tx2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Fascicoli!$C$20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tx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Fascicoli!$B$21:$B$30</c:f>
              <c:multiLvlStrCache>
                <c:ptCount val="5"/>
                <c:lvl>
                  <c:pt idx="0">
                    <c:v>01/01/2023</c:v>
                  </c:pt>
                  <c:pt idx="1">
                    <c:v>02/01/2023</c:v>
                  </c:pt>
                  <c:pt idx="2">
                    <c:v>05/01/2023</c:v>
                  </c:pt>
                  <c:pt idx="3">
                    <c:v>07/01/2023</c:v>
                  </c:pt>
                  <c:pt idx="4">
                    <c:v>08/01/2023</c:v>
                  </c:pt>
                </c:lvl>
                <c:lvl>
                  <c:pt idx="0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</c:lvl>
              </c:multiLvlStrCache>
            </c:multiLvlStrRef>
          </c:cat>
          <c:val>
            <c:numRef>
              <c:f>Fascicoli!$C$21:$C$30</c:f>
              <c:numCache>
                <c:formatCode>General</c:formatCode>
                <c:ptCount val="5"/>
                <c:pt idx="0">
                  <c:v>5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0-4417-9A11-8094A520C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480047"/>
        <c:axId val="146481007"/>
      </c:barChart>
      <c:catAx>
        <c:axId val="14648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6481007"/>
        <c:crosses val="autoZero"/>
        <c:auto val="1"/>
        <c:lblAlgn val="ctr"/>
        <c:lblOffset val="100"/>
        <c:noMultiLvlLbl val="0"/>
      </c:catAx>
      <c:valAx>
        <c:axId val="1464810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6480047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[SistemaDiMonitoraggio_Sez.XVII.xlsx]Fascicoli!Tabella pivot2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Numero Fascicoli definiti  per Tranche e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tx2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Fascicoli!$J$20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tx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Fascicoli!$I$21:$I$30</c:f>
              <c:multiLvlStrCache>
                <c:ptCount val="5"/>
                <c:lvl>
                  <c:pt idx="0">
                    <c:v>01/01/2023</c:v>
                  </c:pt>
                  <c:pt idx="1">
                    <c:v>02/01/2023</c:v>
                  </c:pt>
                  <c:pt idx="2">
                    <c:v>05/01/2023</c:v>
                  </c:pt>
                  <c:pt idx="3">
                    <c:v>07/01/2023</c:v>
                  </c:pt>
                  <c:pt idx="4">
                    <c:v>08/01/2023</c:v>
                  </c:pt>
                </c:lvl>
                <c:lvl>
                  <c:pt idx="0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</c:lvl>
              </c:multiLvlStrCache>
            </c:multiLvlStrRef>
          </c:cat>
          <c:val>
            <c:numRef>
              <c:f>Fascicoli!$J$21:$J$30</c:f>
              <c:numCache>
                <c:formatCode>General</c:formatCode>
                <c:ptCount val="5"/>
                <c:pt idx="0">
                  <c:v>3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67-4AA6-A90A-45AFFDE26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705151"/>
        <c:axId val="150705631"/>
      </c:barChart>
      <c:catAx>
        <c:axId val="150705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50705631"/>
        <c:crosses val="autoZero"/>
        <c:auto val="1"/>
        <c:lblAlgn val="ctr"/>
        <c:lblOffset val="100"/>
        <c:noMultiLvlLbl val="0"/>
      </c:catAx>
      <c:valAx>
        <c:axId val="150705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50705151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[SistemaDiMonitoraggio_Sez.XVII.xlsx]Fascicoli!Tabella pivot4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Tipologia di Definizioni</a:t>
            </a:r>
            <a:r>
              <a:rPr lang="en-US" baseline="0"/>
              <a:t> totale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Fascicoli!$P$20:$P$21</c:f>
              <c:strCache>
                <c:ptCount val="1"/>
                <c:pt idx="0">
                  <c:v>Art. 309 cpc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576-4FE0-93CE-3CF6D1FF043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576-4FE0-93CE-3CF6D1FF043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576-4FE0-93CE-3CF6D1FF043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576-4FE0-93CE-3CF6D1FF04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Fascicoli!$O$22:$O$24</c:f>
              <c:strCach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strCache>
            </c:strRef>
          </c:cat>
          <c:val>
            <c:numRef>
              <c:f>Fascicoli!$P$22:$P$24</c:f>
              <c:numCache>
                <c:formatCode>General</c:formatCode>
                <c:ptCount val="3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8-486F-96B3-8A07856982F2}"/>
            </c:ext>
          </c:extLst>
        </c:ser>
        <c:ser>
          <c:idx val="1"/>
          <c:order val="1"/>
          <c:tx>
            <c:strRef>
              <c:f>Fascicoli!$Q$20:$Q$21</c:f>
              <c:strCache>
                <c:ptCount val="1"/>
                <c:pt idx="0">
                  <c:v>Decreto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Fascicoli!$O$22:$O$24</c:f>
              <c:strCach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strCache>
            </c:strRef>
          </c:cat>
          <c:val>
            <c:numRef>
              <c:f>Fascicoli!$Q$22:$Q$24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76-4FE0-93CE-3CF6D1FF043D}"/>
            </c:ext>
          </c:extLst>
        </c:ser>
        <c:ser>
          <c:idx val="2"/>
          <c:order val="2"/>
          <c:tx>
            <c:strRef>
              <c:f>Fascicoli!$R$20:$R$21</c:f>
              <c:strCache>
                <c:ptCount val="1"/>
                <c:pt idx="0">
                  <c:v>Ordinanza</c:v>
                </c:pt>
              </c:strCache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Fascicoli!$O$22:$O$24</c:f>
              <c:strCach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strCache>
            </c:strRef>
          </c:cat>
          <c:val>
            <c:numRef>
              <c:f>Fascicoli!$R$22:$R$24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76-4FE0-93CE-3CF6D1FF043D}"/>
            </c:ext>
          </c:extLst>
        </c:ser>
        <c:ser>
          <c:idx val="3"/>
          <c:order val="3"/>
          <c:tx>
            <c:strRef>
              <c:f>Fascicoli!$S$20:$S$21</c:f>
              <c:strCache>
                <c:ptCount val="1"/>
                <c:pt idx="0">
                  <c:v>Sentenza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Fascicoli!$O$22:$O$24</c:f>
              <c:strCach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strCache>
            </c:strRef>
          </c:cat>
          <c:val>
            <c:numRef>
              <c:f>Fascicoli!$S$22:$S$24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76-4FE0-93CE-3CF6D1FF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9592368"/>
        <c:axId val="309592848"/>
      </c:barChart>
      <c:catAx>
        <c:axId val="30959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09592848"/>
        <c:crosses val="autoZero"/>
        <c:auto val="1"/>
        <c:lblAlgn val="ctr"/>
        <c:lblOffset val="100"/>
        <c:noMultiLvlLbl val="0"/>
      </c:catAx>
      <c:valAx>
        <c:axId val="30959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09592368"/>
        <c:crosses val="autoZero"/>
        <c:crossBetween val="between"/>
        <c:majorUnit val="1"/>
        <c:min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[SistemaDiMonitoraggio_Sez.XVII.xlsx]Gruppi!Tabella pivot10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it-IT"/>
              <a:t>Andamento gruppi di lavoro cumulato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Gruppi!$L$20</c:f>
              <c:strCache>
                <c:ptCount val="1"/>
                <c:pt idx="0">
                  <c:v>Assegnati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Gruppi!$K$21:$K$26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Gruppi!$L$21:$L$26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5-480F-9586-D5C53A86CA09}"/>
            </c:ext>
          </c:extLst>
        </c:ser>
        <c:ser>
          <c:idx val="1"/>
          <c:order val="1"/>
          <c:tx>
            <c:strRef>
              <c:f>Gruppi!$M$20</c:f>
              <c:strCache>
                <c:ptCount val="1"/>
                <c:pt idx="0">
                  <c:v>Definiti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Gruppi!$K$21:$K$26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Gruppi!$M$21:$M$26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5-480F-9586-D5C53A86C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835055"/>
        <c:axId val="136833615"/>
      </c:barChart>
      <c:catAx>
        <c:axId val="13683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6833615"/>
        <c:crosses val="autoZero"/>
        <c:auto val="1"/>
        <c:lblAlgn val="ctr"/>
        <c:lblOffset val="100"/>
        <c:noMultiLvlLbl val="0"/>
      </c:catAx>
      <c:valAx>
        <c:axId val="1368336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6835055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[SistemaDiMonitoraggio_Sez.XVII.xlsx]Gruppi!Tabella pivot11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it-IT"/>
              <a:t>Andamento gruppi di lavoro per tranche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Gruppi!$C$20</c:f>
              <c:strCache>
                <c:ptCount val="1"/>
                <c:pt idx="0">
                  <c:v>Conteggio di Numero di ruolo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Gruppi!$B$21:$B$39</c:f>
              <c:multiLvlStrCache>
                <c:ptCount val="1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5</c:v>
                  </c:pt>
                  <c:pt idx="9">
                    <c:v>1</c:v>
                  </c:pt>
                  <c:pt idx="10">
                    <c:v>2</c:v>
                  </c:pt>
                  <c:pt idx="11">
                    <c:v>4</c:v>
                  </c:pt>
                  <c:pt idx="12">
                    <c:v>5</c:v>
                  </c:pt>
                  <c:pt idx="13">
                    <c:v>2</c:v>
                  </c:pt>
                </c:lvl>
                <c:lvl>
                  <c:pt idx="0">
                    <c:v>1</c:v>
                  </c:pt>
                  <c:pt idx="4">
                    <c:v>2</c:v>
                  </c:pt>
                  <c:pt idx="9">
                    <c:v>3</c:v>
                  </c:pt>
                  <c:pt idx="13">
                    <c:v>4</c:v>
                  </c:pt>
                </c:lvl>
              </c:multiLvlStrCache>
            </c:multiLvlStrRef>
          </c:cat>
          <c:val>
            <c:numRef>
              <c:f>Gruppi!$C$21:$C$39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2-4FC9-AE6E-BE0416FDDC30}"/>
            </c:ext>
          </c:extLst>
        </c:ser>
        <c:ser>
          <c:idx val="1"/>
          <c:order val="1"/>
          <c:tx>
            <c:strRef>
              <c:f>Gruppi!$D$20</c:f>
              <c:strCache>
                <c:ptCount val="1"/>
                <c:pt idx="0">
                  <c:v>Conteggio di Data di definizione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Gruppi!$B$21:$B$39</c:f>
              <c:multiLvlStrCache>
                <c:ptCount val="1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5</c:v>
                  </c:pt>
                  <c:pt idx="9">
                    <c:v>1</c:v>
                  </c:pt>
                  <c:pt idx="10">
                    <c:v>2</c:v>
                  </c:pt>
                  <c:pt idx="11">
                    <c:v>4</c:v>
                  </c:pt>
                  <c:pt idx="12">
                    <c:v>5</c:v>
                  </c:pt>
                  <c:pt idx="13">
                    <c:v>2</c:v>
                  </c:pt>
                </c:lvl>
                <c:lvl>
                  <c:pt idx="0">
                    <c:v>1</c:v>
                  </c:pt>
                  <c:pt idx="4">
                    <c:v>2</c:v>
                  </c:pt>
                  <c:pt idx="9">
                    <c:v>3</c:v>
                  </c:pt>
                  <c:pt idx="13">
                    <c:v>4</c:v>
                  </c:pt>
                </c:lvl>
              </c:multiLvlStrCache>
            </c:multiLvlStrRef>
          </c:cat>
          <c:val>
            <c:numRef>
              <c:f>Gruppi!$D$21:$D$39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6B2-4FC9-AE6E-BE0416FDD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5521215"/>
        <c:axId val="2135521695"/>
      </c:barChart>
      <c:catAx>
        <c:axId val="2135521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35521695"/>
        <c:crosses val="autoZero"/>
        <c:auto val="1"/>
        <c:lblAlgn val="ctr"/>
        <c:lblOffset val="100"/>
        <c:noMultiLvlLbl val="0"/>
      </c:catAx>
      <c:valAx>
        <c:axId val="2135521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35521215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[SistemaDiMonitoraggio_Sez.XVII.xlsx]Giudici!Tabella pivot10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it-IT"/>
              <a:t>Carico di lavoro giudici cumulato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Giudici!$L$20</c:f>
              <c:strCache>
                <c:ptCount val="1"/>
                <c:pt idx="0">
                  <c:v>Assegnati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Giudici!$K$21:$K$27</c:f>
              <c:strCache>
                <c:ptCount val="6"/>
                <c:pt idx="0">
                  <c:v>Carlo Bianchi</c:v>
                </c:pt>
                <c:pt idx="1">
                  <c:v>Flavia Mattioli</c:v>
                </c:pt>
                <c:pt idx="2">
                  <c:v>Mario Rossi</c:v>
                </c:pt>
                <c:pt idx="3">
                  <c:v>Marta Lucarelli</c:v>
                </c:pt>
                <c:pt idx="4">
                  <c:v>Raffaele Di Pietro</c:v>
                </c:pt>
                <c:pt idx="5">
                  <c:v>Serena Lauria</c:v>
                </c:pt>
              </c:strCache>
            </c:strRef>
          </c:cat>
          <c:val>
            <c:numRef>
              <c:f>Giudici!$L$21:$L$27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4-4726-8AB6-62BF5E18E0EB}"/>
            </c:ext>
          </c:extLst>
        </c:ser>
        <c:ser>
          <c:idx val="1"/>
          <c:order val="1"/>
          <c:tx>
            <c:strRef>
              <c:f>Giudici!$M$20</c:f>
              <c:strCache>
                <c:ptCount val="1"/>
                <c:pt idx="0">
                  <c:v>Definiti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Giudici!$K$21:$K$27</c:f>
              <c:strCache>
                <c:ptCount val="6"/>
                <c:pt idx="0">
                  <c:v>Carlo Bianchi</c:v>
                </c:pt>
                <c:pt idx="1">
                  <c:v>Flavia Mattioli</c:v>
                </c:pt>
                <c:pt idx="2">
                  <c:v>Mario Rossi</c:v>
                </c:pt>
                <c:pt idx="3">
                  <c:v>Marta Lucarelli</c:v>
                </c:pt>
                <c:pt idx="4">
                  <c:v>Raffaele Di Pietro</c:v>
                </c:pt>
                <c:pt idx="5">
                  <c:v>Serena Lauria</c:v>
                </c:pt>
              </c:strCache>
            </c:strRef>
          </c:cat>
          <c:val>
            <c:numRef>
              <c:f>Giudici!$M$21:$M$27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E4-4726-8AB6-62BF5E18E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835055"/>
        <c:axId val="136833615"/>
      </c:barChart>
      <c:catAx>
        <c:axId val="13683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6833615"/>
        <c:crosses val="autoZero"/>
        <c:auto val="1"/>
        <c:lblAlgn val="ctr"/>
        <c:lblOffset val="100"/>
        <c:noMultiLvlLbl val="0"/>
      </c:catAx>
      <c:valAx>
        <c:axId val="1368336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6835055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[SistemaDiMonitoraggio_Sez.XVII.xlsx]Giudici!Tabella pivot11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it-IT"/>
              <a:t>Carico</a:t>
            </a:r>
            <a:r>
              <a:rPr lang="it-IT" baseline="0"/>
              <a:t> di lavoro</a:t>
            </a:r>
            <a:r>
              <a:rPr lang="it-IT"/>
              <a:t> giudici per tranche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Giudici!$C$20</c:f>
              <c:strCache>
                <c:ptCount val="1"/>
                <c:pt idx="0">
                  <c:v>Conteggio di Numero di ruolo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Giudici!$B$21:$B$38</c:f>
              <c:multiLvlStrCache>
                <c:ptCount val="13"/>
                <c:lvl>
                  <c:pt idx="0">
                    <c:v>Carlo Bianchi</c:v>
                  </c:pt>
                  <c:pt idx="1">
                    <c:v>Mario Rossi</c:v>
                  </c:pt>
                  <c:pt idx="2">
                    <c:v>Raffaele Di Pietro</c:v>
                  </c:pt>
                  <c:pt idx="3">
                    <c:v>Flavia Mattioli</c:v>
                  </c:pt>
                  <c:pt idx="4">
                    <c:v>Mario Rossi</c:v>
                  </c:pt>
                  <c:pt idx="5">
                    <c:v>Marta Lucarelli</c:v>
                  </c:pt>
                  <c:pt idx="6">
                    <c:v>Serena Lauria</c:v>
                  </c:pt>
                  <c:pt idx="7">
                    <c:v>Carlo Bianchi</c:v>
                  </c:pt>
                  <c:pt idx="8">
                    <c:v>Flavia Mattioli</c:v>
                  </c:pt>
                  <c:pt idx="9">
                    <c:v>Mario Rossi</c:v>
                  </c:pt>
                  <c:pt idx="10">
                    <c:v>Marta Lucarelli</c:v>
                  </c:pt>
                  <c:pt idx="11">
                    <c:v>Raffaele Di Pietro</c:v>
                  </c:pt>
                  <c:pt idx="12">
                    <c:v>Mario Rossi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7">
                    <c:v>3</c:v>
                  </c:pt>
                  <c:pt idx="12">
                    <c:v>4</c:v>
                  </c:pt>
                </c:lvl>
              </c:multiLvlStrCache>
            </c:multiLvlStrRef>
          </c:cat>
          <c:val>
            <c:numRef>
              <c:f>Giudici!$C$21:$C$38</c:f>
              <c:numCache>
                <c:formatCode>General</c:formatCode>
                <c:ptCount val="13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1-4371-92F9-29F8C0D05087}"/>
            </c:ext>
          </c:extLst>
        </c:ser>
        <c:ser>
          <c:idx val="1"/>
          <c:order val="1"/>
          <c:tx>
            <c:strRef>
              <c:f>Giudici!$D$20</c:f>
              <c:strCache>
                <c:ptCount val="1"/>
                <c:pt idx="0">
                  <c:v>Conteggio di Data di definizione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multiLvlStrRef>
              <c:f>Giudici!$B$21:$B$38</c:f>
              <c:multiLvlStrCache>
                <c:ptCount val="13"/>
                <c:lvl>
                  <c:pt idx="0">
                    <c:v>Carlo Bianchi</c:v>
                  </c:pt>
                  <c:pt idx="1">
                    <c:v>Mario Rossi</c:v>
                  </c:pt>
                  <c:pt idx="2">
                    <c:v>Raffaele Di Pietro</c:v>
                  </c:pt>
                  <c:pt idx="3">
                    <c:v>Flavia Mattioli</c:v>
                  </c:pt>
                  <c:pt idx="4">
                    <c:v>Mario Rossi</c:v>
                  </c:pt>
                  <c:pt idx="5">
                    <c:v>Marta Lucarelli</c:v>
                  </c:pt>
                  <c:pt idx="6">
                    <c:v>Serena Lauria</c:v>
                  </c:pt>
                  <c:pt idx="7">
                    <c:v>Carlo Bianchi</c:v>
                  </c:pt>
                  <c:pt idx="8">
                    <c:v>Flavia Mattioli</c:v>
                  </c:pt>
                  <c:pt idx="9">
                    <c:v>Mario Rossi</c:v>
                  </c:pt>
                  <c:pt idx="10">
                    <c:v>Marta Lucarelli</c:v>
                  </c:pt>
                  <c:pt idx="11">
                    <c:v>Raffaele Di Pietro</c:v>
                  </c:pt>
                  <c:pt idx="12">
                    <c:v>Mario Rossi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7">
                    <c:v>3</c:v>
                  </c:pt>
                  <c:pt idx="12">
                    <c:v>4</c:v>
                  </c:pt>
                </c:lvl>
              </c:multiLvlStrCache>
            </c:multiLvlStrRef>
          </c:cat>
          <c:val>
            <c:numRef>
              <c:f>Giudici!$D$21:$D$38</c:f>
              <c:numCache>
                <c:formatCode>General</c:formatCode>
                <c:ptCount val="13"/>
                <c:pt idx="0">
                  <c:v>3</c:v>
                </c:pt>
                <c:pt idx="1">
                  <c:v>1</c:v>
                </c:pt>
                <c:pt idx="3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91-4371-92F9-29F8C0D05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5521215"/>
        <c:axId val="2135521695"/>
      </c:barChart>
      <c:catAx>
        <c:axId val="2135521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35521695"/>
        <c:crosses val="autoZero"/>
        <c:auto val="1"/>
        <c:lblAlgn val="ctr"/>
        <c:lblOffset val="100"/>
        <c:noMultiLvlLbl val="0"/>
      </c:catAx>
      <c:valAx>
        <c:axId val="2135521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35521215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[SistemaDiMonitoraggio_Sez.XVII.xlsx]Giudici!Tabella pivot2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it-IT"/>
              <a:t>Carico di lavoro per tipologia di giudice cumulato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Giudici!$V$21</c:f>
              <c:strCache>
                <c:ptCount val="1"/>
                <c:pt idx="0">
                  <c:v>Assegnati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Giudici!$U$22:$U$24</c:f>
              <c:strCache>
                <c:ptCount val="2"/>
                <c:pt idx="0">
                  <c:v>GOP</c:v>
                </c:pt>
                <c:pt idx="1">
                  <c:v>Togato</c:v>
                </c:pt>
              </c:strCache>
            </c:strRef>
          </c:cat>
          <c:val>
            <c:numRef>
              <c:f>Giudici!$V$22:$V$24</c:f>
              <c:numCache>
                <c:formatCode>General</c:formatCode>
                <c:ptCount val="2"/>
                <c:pt idx="0">
                  <c:v>12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CE-4981-A0BC-2E1647EABD0A}"/>
            </c:ext>
          </c:extLst>
        </c:ser>
        <c:ser>
          <c:idx val="1"/>
          <c:order val="1"/>
          <c:tx>
            <c:strRef>
              <c:f>Giudici!$W$21</c:f>
              <c:strCache>
                <c:ptCount val="1"/>
                <c:pt idx="0">
                  <c:v>Definiti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Giudici!$U$22:$U$24</c:f>
              <c:strCache>
                <c:ptCount val="2"/>
                <c:pt idx="0">
                  <c:v>GOP</c:v>
                </c:pt>
                <c:pt idx="1">
                  <c:v>Togato</c:v>
                </c:pt>
              </c:strCache>
            </c:strRef>
          </c:cat>
          <c:val>
            <c:numRef>
              <c:f>Giudici!$W$22:$W$24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CE-4981-A0BC-2E1647EA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9451008"/>
        <c:axId val="1939427008"/>
      </c:barChart>
      <c:catAx>
        <c:axId val="193945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39427008"/>
        <c:crosses val="autoZero"/>
        <c:auto val="1"/>
        <c:lblAlgn val="ctr"/>
        <c:lblOffset val="100"/>
        <c:noMultiLvlLbl val="0"/>
      </c:catAx>
      <c:valAx>
        <c:axId val="1939427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394510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279400</xdr:colOff>
      <xdr:row>2</xdr:row>
      <xdr:rowOff>95250</xdr:rowOff>
    </xdr:from>
    <xdr:to>
      <xdr:col>5</xdr:col>
      <xdr:colOff>82550</xdr:colOff>
      <xdr:row>17</xdr:row>
      <xdr:rowOff>38100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1027FCC-DEF6-47E5-B2F9-DEA1F255B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2</xdr:row>
      <xdr:rowOff>69850</xdr:rowOff>
    </xdr:from>
    <xdr:to>
      <xdr:col>11</xdr:col>
      <xdr:colOff>590550</xdr:colOff>
      <xdr:row>17</xdr:row>
      <xdr:rowOff>50800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8627662-4D89-D8EB-7E24-67DC1E8BE7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193675</xdr:colOff>
      <xdr:row>2</xdr:row>
      <xdr:rowOff>107950</xdr:rowOff>
    </xdr:from>
    <xdr:to>
      <xdr:col>17</xdr:col>
      <xdr:colOff>441325</xdr:colOff>
      <xdr:row>17</xdr:row>
      <xdr:rowOff>88900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268D1F95-2CE6-36E7-E46D-B7E5F480C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393388</xdr:colOff>
      <xdr:row>2</xdr:row>
      <xdr:rowOff>140729</xdr:rowOff>
    </xdr:from>
    <xdr:to>
      <xdr:col>14</xdr:col>
      <xdr:colOff>442711</xdr:colOff>
      <xdr:row>17</xdr:row>
      <xdr:rowOff>121679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128F902-C24D-60F3-0E1D-D872C3354B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427846</xdr:colOff>
      <xdr:row>2</xdr:row>
      <xdr:rowOff>102739</xdr:rowOff>
    </xdr:from>
    <xdr:to>
      <xdr:col>6</xdr:col>
      <xdr:colOff>581844</xdr:colOff>
      <xdr:row>17</xdr:row>
      <xdr:rowOff>83688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3ACBFB2-88B3-F0A4-B078-575CD2C0B9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390213</xdr:colOff>
      <xdr:row>2</xdr:row>
      <xdr:rowOff>143904</xdr:rowOff>
    </xdr:from>
    <xdr:to>
      <xdr:col>16</xdr:col>
      <xdr:colOff>550035</xdr:colOff>
      <xdr:row>17</xdr:row>
      <xdr:rowOff>124854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2D94ACD-3939-4A90-B757-20346516C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427846</xdr:colOff>
      <xdr:row>2</xdr:row>
      <xdr:rowOff>102739</xdr:rowOff>
    </xdr:from>
    <xdr:to>
      <xdr:col>6</xdr:col>
      <xdr:colOff>581844</xdr:colOff>
      <xdr:row>17</xdr:row>
      <xdr:rowOff>83688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6C1EA04-B784-4D11-95B9-8D9C8B01C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406982</xdr:colOff>
      <xdr:row>2</xdr:row>
      <xdr:rowOff>157766</xdr:rowOff>
    </xdr:from>
    <xdr:to>
      <xdr:col>25</xdr:col>
      <xdr:colOff>112333</xdr:colOff>
      <xdr:row>18</xdr:row>
      <xdr:rowOff>110544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65534D13-6C1E-E71D-8A85-94860A85B6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efania Bait" refreshedDate="45105.488535185184" createdVersion="8" refreshedVersion="8" minRefreshableVersion="3" recordCount="18" xr:uid="{74A32C47-F602-49B7-BC70-69614B07810A}">
  <cacheSource type="worksheet">
    <worksheetSource name="Tabella2"/>
  </cacheSource>
  <cacheFields count="11">
    <cacheField name="Numero di ruolo" numFmtId="0">
      <sharedItems containsSemiMixedTypes="0" containsString="0" containsNumber="1" containsInteger="1" minValue="100" maxValue="116"/>
    </cacheField>
    <cacheField name="Data di assegnazione" numFmtId="14">
      <sharedItems containsSemiMixedTypes="0" containsNonDate="0" containsDate="1" containsString="0" minDate="2023-01-01T00:00:00" maxDate="2023-01-09T00:00:00" count="5">
        <d v="2023-01-01T00:00:00"/>
        <d v="2023-01-02T00:00:00"/>
        <d v="2023-01-05T00:00:00"/>
        <d v="2023-01-07T00:00:00"/>
        <d v="2023-01-08T00:00:00"/>
      </sharedItems>
    </cacheField>
    <cacheField name="Tranche" numFmtId="1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Data di definizione" numFmtId="14">
      <sharedItems containsNonDate="0" containsDate="1" containsString="0" containsBlank="1" minDate="2023-01-31T00:00:00" maxDate="2023-02-05T00:00:00" count="4">
        <d v="2023-01-31T00:00:00"/>
        <m/>
        <d v="2023-02-01T00:00:00"/>
        <d v="2023-02-04T00:00:00"/>
      </sharedItems>
      <fieldGroup par="10"/>
    </cacheField>
    <cacheField name="Modalità di assegnazione" numFmtId="0">
      <sharedItems containsBlank="1" count="5">
        <s v="Sentenza"/>
        <s v="Ordinanza"/>
        <m/>
        <s v="Decreto"/>
        <s v="Art. 309 cpc"/>
      </sharedItems>
    </cacheField>
    <cacheField name="Dettaglio" numFmtId="0">
      <sharedItems containsBlank="1"/>
    </cacheField>
    <cacheField name="Gruppo di Assegnazione" numFmtId="0">
      <sharedItems containsSemiMixedTypes="0" containsString="0" containsNumber="1" containsInteger="1" minValue="1" maxValue="5" count="5">
        <n v="1"/>
        <n v="2"/>
        <n v="4"/>
        <n v="3"/>
        <n v="5"/>
      </sharedItems>
    </cacheField>
    <cacheField name="Nome del Giudice" numFmtId="0">
      <sharedItems containsBlank="1" count="7">
        <s v="Mario Rossi"/>
        <s v="Carlo Bianchi"/>
        <s v="Raffaele Di Pietro"/>
        <s v="Flavia Mattioli"/>
        <s v="Serena Lauria"/>
        <s v="Marta Lucarelli"/>
        <m u="1"/>
      </sharedItems>
    </cacheField>
    <cacheField name="Tipologia di Giudice" numFmtId="0">
      <sharedItems count="2">
        <s v="GOP"/>
        <s v="Togato"/>
      </sharedItems>
    </cacheField>
    <cacheField name="Giorni (Data di definizione)" numFmtId="0" databaseField="0">
      <fieldGroup base="3">
        <rangePr groupBy="days" startDate="2023-01-31T00:00:00" endDate="2023-02-05T00:00:00"/>
        <groupItems count="368">
          <s v="&lt;1/31/2023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/5/2023"/>
        </groupItems>
      </fieldGroup>
    </cacheField>
    <cacheField name="Mesi (Data di definizione)" numFmtId="0" databaseField="0">
      <fieldGroup base="3">
        <rangePr groupBy="months" startDate="2023-01-31T00:00:00" endDate="2023-02-05T00:00:00"/>
        <groupItems count="14">
          <s v="&lt;1/3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/5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n v="100"/>
    <x v="0"/>
    <x v="0"/>
    <x v="0"/>
    <x v="0"/>
    <s v="Nessuna specificazione"/>
    <x v="0"/>
    <x v="0"/>
    <x v="0"/>
  </r>
  <r>
    <n v="101"/>
    <x v="0"/>
    <x v="0"/>
    <x v="0"/>
    <x v="1"/>
    <s v="Sospensione"/>
    <x v="1"/>
    <x v="1"/>
    <x v="1"/>
  </r>
  <r>
    <n v="102"/>
    <x v="0"/>
    <x v="0"/>
    <x v="1"/>
    <x v="2"/>
    <m/>
    <x v="2"/>
    <x v="0"/>
    <x v="0"/>
  </r>
  <r>
    <n v="103"/>
    <x v="0"/>
    <x v="0"/>
    <x v="1"/>
    <x v="2"/>
    <m/>
    <x v="0"/>
    <x v="2"/>
    <x v="0"/>
  </r>
  <r>
    <n v="104"/>
    <x v="0"/>
    <x v="0"/>
    <x v="0"/>
    <x v="3"/>
    <s v="Nessuna specificazione"/>
    <x v="1"/>
    <x v="1"/>
    <x v="1"/>
  </r>
  <r>
    <n v="116"/>
    <x v="1"/>
    <x v="0"/>
    <x v="2"/>
    <x v="1"/>
    <s v="Nessuna specificazione"/>
    <x v="3"/>
    <x v="1"/>
    <x v="1"/>
  </r>
  <r>
    <n v="105"/>
    <x v="2"/>
    <x v="1"/>
    <x v="3"/>
    <x v="4"/>
    <s v="Nessuna specificazione"/>
    <x v="2"/>
    <x v="3"/>
    <x v="1"/>
  </r>
  <r>
    <n v="106"/>
    <x v="2"/>
    <x v="1"/>
    <x v="3"/>
    <x v="1"/>
    <s v="Nessuna specificazione"/>
    <x v="4"/>
    <x v="4"/>
    <x v="0"/>
  </r>
  <r>
    <n v="107"/>
    <x v="2"/>
    <x v="1"/>
    <x v="1"/>
    <x v="2"/>
    <m/>
    <x v="3"/>
    <x v="0"/>
    <x v="0"/>
  </r>
  <r>
    <n v="108"/>
    <x v="2"/>
    <x v="1"/>
    <x v="1"/>
    <x v="2"/>
    <m/>
    <x v="1"/>
    <x v="4"/>
    <x v="1"/>
  </r>
  <r>
    <n v="109"/>
    <x v="2"/>
    <x v="1"/>
    <x v="1"/>
    <x v="2"/>
    <m/>
    <x v="0"/>
    <x v="5"/>
    <x v="0"/>
  </r>
  <r>
    <n v="110"/>
    <x v="3"/>
    <x v="2"/>
    <x v="1"/>
    <x v="2"/>
    <m/>
    <x v="0"/>
    <x v="2"/>
    <x v="0"/>
  </r>
  <r>
    <n v="111"/>
    <x v="3"/>
    <x v="2"/>
    <x v="1"/>
    <x v="2"/>
    <m/>
    <x v="0"/>
    <x v="3"/>
    <x v="0"/>
  </r>
  <r>
    <n v="112"/>
    <x v="3"/>
    <x v="2"/>
    <x v="1"/>
    <x v="2"/>
    <m/>
    <x v="1"/>
    <x v="0"/>
    <x v="0"/>
  </r>
  <r>
    <n v="113"/>
    <x v="3"/>
    <x v="2"/>
    <x v="1"/>
    <x v="2"/>
    <m/>
    <x v="2"/>
    <x v="5"/>
    <x v="0"/>
  </r>
  <r>
    <n v="114"/>
    <x v="3"/>
    <x v="2"/>
    <x v="1"/>
    <x v="2"/>
    <m/>
    <x v="4"/>
    <x v="1"/>
    <x v="1"/>
  </r>
  <r>
    <n v="115"/>
    <x v="3"/>
    <x v="2"/>
    <x v="1"/>
    <x v="2"/>
    <m/>
    <x v="1"/>
    <x v="0"/>
    <x v="0"/>
  </r>
  <r>
    <n v="116"/>
    <x v="4"/>
    <x v="3"/>
    <x v="1"/>
    <x v="3"/>
    <m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F20039-2C1E-4B62-9301-FECD214A9C21}" name="Tabella pivot2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1" rowHeaderCaption="Tranche e Mese">
  <location ref="I20:J30" firstHeaderRow="1" firstDataRow="1" firstDataCol="1"/>
  <pivotFields count="11">
    <pivotField showAll="0"/>
    <pivotField axis="axisRow" numFmtId="14" showAll="0">
      <items count="6">
        <item x="0"/>
        <item x="2"/>
        <item x="3"/>
        <item x="1"/>
        <item x="4"/>
        <item t="default"/>
      </items>
    </pivotField>
    <pivotField axis="axisRow" numFmtId="1" showAll="0">
      <items count="5">
        <item x="0"/>
        <item x="1"/>
        <item x="2"/>
        <item x="3"/>
        <item t="default"/>
      </items>
    </pivotField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2"/>
    <field x="1"/>
  </rowFields>
  <rowItems count="10">
    <i>
      <x/>
    </i>
    <i r="1">
      <x/>
    </i>
    <i r="1">
      <x v="3"/>
    </i>
    <i>
      <x v="1"/>
    </i>
    <i r="1">
      <x v="1"/>
    </i>
    <i>
      <x v="2"/>
    </i>
    <i r="1">
      <x v="2"/>
    </i>
    <i>
      <x v="3"/>
    </i>
    <i r="1">
      <x v="4"/>
    </i>
    <i t="grand">
      <x/>
    </i>
  </rowItems>
  <colItems count="1">
    <i/>
  </colItems>
  <dataFields count="1">
    <dataField name="Conteggio di Data di definizione" fld="3" subtotal="count" baseField="0" baseItem="0"/>
  </dataFields>
  <formats count="9">
    <format dxfId="67">
      <pivotArea type="all" dataOnly="0" outline="0" fieldPosition="0"/>
    </format>
    <format dxfId="68">
      <pivotArea outline="0" collapsedLevelsAreSubtotals="1" fieldPosition="0"/>
    </format>
    <format dxfId="69">
      <pivotArea field="2" type="button" dataOnly="0" labelOnly="1" outline="0" axis="axisRow" fieldPosition="0"/>
    </format>
    <format dxfId="70">
      <pivotArea dataOnly="0" labelOnly="1" fieldPosition="0">
        <references count="1">
          <reference field="2" count="0"/>
        </references>
      </pivotArea>
    </format>
    <format dxfId="71">
      <pivotArea dataOnly="0" labelOnly="1" grandRow="1" outline="0" fieldPosition="0"/>
    </format>
    <format dxfId="72">
      <pivotArea dataOnly="0" labelOnly="1" fieldPosition="0">
        <references count="2">
          <reference field="1" count="2">
            <x v="0"/>
            <x v="3"/>
          </reference>
          <reference field="2" count="1" selected="0">
            <x v="0"/>
          </reference>
        </references>
      </pivotArea>
    </format>
    <format dxfId="73">
      <pivotArea dataOnly="0" labelOnly="1" fieldPosition="0">
        <references count="2">
          <reference field="1" count="1">
            <x v="1"/>
          </reference>
          <reference field="2" count="1" selected="0">
            <x v="1"/>
          </reference>
        </references>
      </pivotArea>
    </format>
    <format dxfId="74">
      <pivotArea dataOnly="0" labelOnly="1" fieldPosition="0">
        <references count="2">
          <reference field="1" count="1">
            <x v="2"/>
          </reference>
          <reference field="2" count="1" selected="0">
            <x v="2"/>
          </reference>
        </references>
      </pivotArea>
    </format>
    <format dxfId="75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AF8120-8CA8-405D-BDD7-6ABB2254054C}" name="Tabella pivot1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 rowHeaderCaption="Tranche e Mese">
  <location ref="B20:C30" firstHeaderRow="1" firstDataRow="1" firstDataCol="1"/>
  <pivotFields count="11">
    <pivotField dataField="1" showAll="0"/>
    <pivotField axis="axisRow" numFmtId="14" showAll="0">
      <items count="6">
        <item x="0"/>
        <item x="2"/>
        <item x="3"/>
        <item x="1"/>
        <item x="4"/>
        <item t="default"/>
      </items>
    </pivotField>
    <pivotField axis="axisRow" numFmtId="1" showAll="0">
      <items count="5">
        <item x="0"/>
        <item x="1"/>
        <item x="2"/>
        <item x="3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2"/>
    <field x="1"/>
  </rowFields>
  <rowItems count="10">
    <i>
      <x/>
    </i>
    <i r="1">
      <x/>
    </i>
    <i r="1">
      <x v="3"/>
    </i>
    <i>
      <x v="1"/>
    </i>
    <i r="1">
      <x v="1"/>
    </i>
    <i>
      <x v="2"/>
    </i>
    <i r="1">
      <x v="2"/>
    </i>
    <i>
      <x v="3"/>
    </i>
    <i r="1">
      <x v="4"/>
    </i>
    <i t="grand">
      <x/>
    </i>
  </rowItems>
  <colItems count="1">
    <i/>
  </colItems>
  <dataFields count="1">
    <dataField name="Conteggio di Numero di ruolo" fld="0" subtotal="count" baseField="2" baseItem="0"/>
  </dataFields>
  <formats count="9">
    <format dxfId="58">
      <pivotArea type="all" dataOnly="0" outline="0" fieldPosition="0"/>
    </format>
    <format dxfId="59">
      <pivotArea outline="0" collapsedLevelsAreSubtotals="1" fieldPosition="0"/>
    </format>
    <format dxfId="60">
      <pivotArea field="2" type="button" dataOnly="0" labelOnly="1" outline="0" axis="axisRow" fieldPosition="0"/>
    </format>
    <format dxfId="61">
      <pivotArea dataOnly="0" labelOnly="1" fieldPosition="0">
        <references count="1">
          <reference field="2" count="0"/>
        </references>
      </pivotArea>
    </format>
    <format dxfId="62">
      <pivotArea dataOnly="0" labelOnly="1" grandRow="1" outline="0" fieldPosition="0"/>
    </format>
    <format dxfId="63">
      <pivotArea dataOnly="0" labelOnly="1" fieldPosition="0">
        <references count="2">
          <reference field="1" count="2">
            <x v="0"/>
            <x v="3"/>
          </reference>
          <reference field="2" count="1" selected="0">
            <x v="0"/>
          </reference>
        </references>
      </pivotArea>
    </format>
    <format dxfId="64">
      <pivotArea dataOnly="0" labelOnly="1" fieldPosition="0">
        <references count="2">
          <reference field="1" count="1">
            <x v="1"/>
          </reference>
          <reference field="2" count="1" selected="0">
            <x v="1"/>
          </reference>
        </references>
      </pivotArea>
    </format>
    <format dxfId="65">
      <pivotArea dataOnly="0" labelOnly="1" fieldPosition="0">
        <references count="2">
          <reference field="1" count="1">
            <x v="2"/>
          </reference>
          <reference field="2" count="1" selected="0">
            <x v="2"/>
          </reference>
        </references>
      </pivotArea>
    </format>
    <format dxfId="66">
      <pivotArea dataOnly="0" labelOnly="1" outline="0" axis="axisValues" fieldPosition="0"/>
    </format>
  </formats>
  <chartFormats count="1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7EB152-0DC6-4247-A668-8FB7FF2B9198}" name="Tabella pivot4" cacheId="1001" applyNumberFormats="0" applyBorderFormats="0" applyFontFormats="0" applyPatternFormats="0" applyAlignmentFormats="0" applyWidthHeightFormats="1" dataCaption="Valori" updatedVersion="8" minRefreshableVersion="3" useAutoFormatting="1" rowGrandTotals="0" colGrandTotals="0" itemPrintTitles="1" createdVersion="8" indent="0" outline="1" outlineData="1" multipleFieldFilters="0" chartFormat="1" rowHeaderCaption="Tranche e Mese">
  <location ref="O20:S24" firstHeaderRow="1" firstDataRow="2" firstDataCol="1"/>
  <pivotFields count="11">
    <pivotField showAll="0" defaultSubtotal="0"/>
    <pivotField numFmtId="14" showAll="0" defaultSubtotal="0"/>
    <pivotField axis="axisRow" numFmtId="1" showAll="0" defaultSubtotal="0">
      <items count="4">
        <item x="0"/>
        <item x="1"/>
        <item x="2"/>
        <item x="3"/>
      </items>
    </pivotField>
    <pivotField dataField="1" multipleItemSelectionAllowed="1" showAll="0" defaultSubtotal="0">
      <items count="4">
        <item x="0"/>
        <item x="2"/>
        <item x="3"/>
        <item h="1" x="1"/>
      </items>
    </pivotField>
    <pivotField axis="axisCol" showAll="0" defaultSubtotal="0">
      <items count="5">
        <item x="4"/>
        <item x="3"/>
        <item x="1"/>
        <item x="0"/>
        <item h="1" x="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3">
    <i>
      <x/>
    </i>
    <i>
      <x v="1"/>
    </i>
    <i>
      <x v="3"/>
    </i>
  </rowItems>
  <colFields count="1">
    <field x="4"/>
  </colFields>
  <colItems count="4">
    <i>
      <x/>
    </i>
    <i>
      <x v="1"/>
    </i>
    <i>
      <x v="2"/>
    </i>
    <i>
      <x v="3"/>
    </i>
  </colItems>
  <dataFields count="1">
    <dataField name="Conteggio di Data di definizione" fld="3" subtotal="count" baseField="0" baseItem="0"/>
  </dataFields>
  <formats count="6">
    <format dxfId="52">
      <pivotArea type="all" dataOnly="0" outline="0" fieldPosition="0"/>
    </format>
    <format dxfId="53">
      <pivotArea outline="0" collapsedLevelsAreSubtotals="1" fieldPosition="0"/>
    </format>
    <format dxfId="54">
      <pivotArea field="4" type="button" dataOnly="0" labelOnly="1" outline="0" axis="axisCol" fieldPosition="0"/>
    </format>
    <format dxfId="55">
      <pivotArea dataOnly="0" labelOnly="1" fieldPosition="0">
        <references count="1">
          <reference field="4" count="0"/>
        </references>
      </pivotArea>
    </format>
    <format dxfId="56">
      <pivotArea dataOnly="0" labelOnly="1" grandRow="1" outline="0" fieldPosition="0"/>
    </format>
    <format dxfId="57">
      <pivotArea dataOnly="0" labelOnly="1" outline="0" axis="axisValues" fieldPosition="0"/>
    </format>
  </formats>
  <chartFormats count="2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10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1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12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13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1"/>
          </reference>
        </references>
      </pivotArea>
    </chartFormat>
    <chartFormat chart="0" format="14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1"/>
          </reference>
        </references>
      </pivotArea>
    </chartFormat>
    <chartFormat chart="0" format="15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1"/>
          </reference>
        </references>
      </pivotArea>
    </chartFormat>
    <chartFormat chart="0" format="16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2"/>
          </reference>
        </references>
      </pivotArea>
    </chartFormat>
    <chartFormat chart="0" format="17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2"/>
          </reference>
        </references>
      </pivotArea>
    </chartFormat>
    <chartFormat chart="0" format="18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2"/>
          </reference>
        </references>
      </pivotArea>
    </chartFormat>
    <chartFormat chart="0" format="19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3"/>
          </reference>
        </references>
      </pivotArea>
    </chartFormat>
    <chartFormat chart="0" format="20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3"/>
          </reference>
        </references>
      </pivotArea>
    </chartFormat>
    <chartFormat chart="0" format="21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426CBC-8030-440A-8142-5D7D79D40013}" name="Tabella pivot11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 rowHeaderCaption="Gruppo">
  <location ref="B20:D39" firstHeaderRow="0" firstDataRow="1" firstDataCol="1"/>
  <pivotFields count="11">
    <pivotField dataField="1" showAll="0"/>
    <pivotField numFmtId="14" showAll="0"/>
    <pivotField axis="axisRow" numFmtId="1" showAll="0">
      <items count="5">
        <item x="0"/>
        <item x="1"/>
        <item x="2"/>
        <item x="3"/>
        <item t="default"/>
      </items>
    </pivotField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axis="axisRow" showAll="0">
      <items count="6">
        <item x="0"/>
        <item x="1"/>
        <item x="3"/>
        <item x="2"/>
        <item x="4"/>
        <item t="default"/>
      </items>
    </pivotField>
    <pivotField showAll="0"/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2"/>
    <field x="6"/>
  </rowFields>
  <rowItems count="19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3"/>
    </i>
    <i r="1">
      <x v="4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onteggio di Numero di ruolo" fld="0" subtotal="count" baseField="2" baseItem="0"/>
    <dataField name="Conteggio di Data di definizione" fld="3" subtotal="count" baseField="0" baseItem="0"/>
  </dataFields>
  <formats count="9">
    <format dxfId="43">
      <pivotArea type="all" dataOnly="0" outline="0" fieldPosition="0"/>
    </format>
    <format dxfId="44">
      <pivotArea outline="0" collapsedLevelsAreSubtotals="1" fieldPosition="0"/>
    </format>
    <format dxfId="45">
      <pivotArea field="2" type="button" dataOnly="0" labelOnly="1" outline="0" axis="axisRow" fieldPosition="0"/>
    </format>
    <format dxfId="46">
      <pivotArea dataOnly="0" labelOnly="1" fieldPosition="0">
        <references count="1">
          <reference field="2" count="0"/>
        </references>
      </pivotArea>
    </format>
    <format dxfId="47">
      <pivotArea dataOnly="0" labelOnly="1" grandRow="1" outline="0" fieldPosition="0"/>
    </format>
    <format dxfId="48">
      <pivotArea dataOnly="0" labelOnly="1" fieldPosition="0">
        <references count="2">
          <reference field="2" count="1" selected="0">
            <x v="0"/>
          </reference>
          <reference field="6" count="4">
            <x v="0"/>
            <x v="1"/>
            <x v="2"/>
            <x v="3"/>
          </reference>
        </references>
      </pivotArea>
    </format>
    <format dxfId="49">
      <pivotArea dataOnly="0" labelOnly="1" fieldPosition="0">
        <references count="2">
          <reference field="2" count="1" selected="0">
            <x v="1"/>
          </reference>
          <reference field="6" count="0"/>
        </references>
      </pivotArea>
    </format>
    <format dxfId="50">
      <pivotArea dataOnly="0" labelOnly="1" fieldPosition="0">
        <references count="2">
          <reference field="2" count="1" selected="0">
            <x v="2"/>
          </reference>
          <reference field="6" count="4">
            <x v="0"/>
            <x v="1"/>
            <x v="3"/>
            <x v="4"/>
          </reference>
        </references>
      </pivotArea>
    </format>
    <format dxfId="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778A6E-1BB6-42B6-9E64-398547D90AEC}" name="Tabella pivot10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1" rowHeaderCaption="Gruppo">
  <location ref="K20:M26" firstHeaderRow="0" firstDataRow="1" firstDataCol="1"/>
  <pivotFields count="11">
    <pivotField showAll="0"/>
    <pivotField dataField="1" numFmtId="14" showAll="0"/>
    <pivotField numFmtId="1" showAll="0"/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axis="axisRow" showAll="0">
      <items count="6">
        <item x="0"/>
        <item x="1"/>
        <item x="3"/>
        <item x="2"/>
        <item x="4"/>
        <item t="default"/>
      </items>
    </pivotField>
    <pivotField showAll="0"/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Assegnati" fld="1" subtotal="count" baseField="0" baseItem="0"/>
    <dataField name="Definiti" fld="3" subtotal="count" baseField="0" baseItem="0"/>
  </dataFields>
  <formats count="6">
    <format dxfId="37">
      <pivotArea type="all" dataOnly="0" outline="0" fieldPosition="0"/>
    </format>
    <format dxfId="38">
      <pivotArea outline="0" collapsedLevelsAreSubtotals="1" fieldPosition="0"/>
    </format>
    <format dxfId="39">
      <pivotArea field="6" type="button" dataOnly="0" labelOnly="1" outline="0" axis="axisRow" fieldPosition="0"/>
    </format>
    <format dxfId="40">
      <pivotArea dataOnly="0" labelOnly="1" fieldPosition="0">
        <references count="1">
          <reference field="6" count="0"/>
        </references>
      </pivotArea>
    </format>
    <format dxfId="41">
      <pivotArea dataOnly="0" labelOnly="1" grandRow="1" outline="0" fieldPosition="0"/>
    </format>
    <format dxfId="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33D7F7-323B-4485-BA8D-178270D39AAA}" name="Tabella pivot11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6" rowHeaderCaption="Gruppo">
  <location ref="B20:D38" firstHeaderRow="0" firstDataRow="1" firstDataCol="1"/>
  <pivotFields count="11">
    <pivotField dataField="1" showAll="0"/>
    <pivotField numFmtId="14" showAll="0"/>
    <pivotField axis="axisRow" numFmtId="1" showAll="0">
      <items count="5">
        <item x="0"/>
        <item x="1"/>
        <item x="2"/>
        <item x="3"/>
        <item t="default"/>
      </items>
    </pivotField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showAll="0"/>
    <pivotField axis="axisRow" showAll="0">
      <items count="8">
        <item x="1"/>
        <item x="3"/>
        <item x="0"/>
        <item x="5"/>
        <item x="2"/>
        <item x="4"/>
        <item m="1" x="6"/>
        <item t="default"/>
      </items>
    </pivotField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2"/>
    <field x="7"/>
  </rowFields>
  <rowItems count="18">
    <i>
      <x/>
    </i>
    <i r="1">
      <x/>
    </i>
    <i r="1">
      <x v="2"/>
    </i>
    <i r="1">
      <x v="4"/>
    </i>
    <i>
      <x v="1"/>
    </i>
    <i r="1">
      <x v="1"/>
    </i>
    <i r="1">
      <x v="2"/>
    </i>
    <i r="1">
      <x v="3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onteggio di Numero di ruolo" fld="0" subtotal="count" baseField="2" baseItem="0"/>
    <dataField name="Conteggio di Data di definizione" fld="3" subtotal="count" baseField="0" baseItem="0"/>
  </dataFields>
  <formats count="6">
    <format dxfId="31">
      <pivotArea type="all" dataOnly="0" outline="0" fieldPosition="0"/>
    </format>
    <format dxfId="32">
      <pivotArea outline="0" collapsedLevelsAreSubtotals="1" fieldPosition="0"/>
    </format>
    <format dxfId="33">
      <pivotArea field="2" type="button" dataOnly="0" labelOnly="1" outline="0" axis="axisRow" fieldPosition="0"/>
    </format>
    <format dxfId="34">
      <pivotArea dataOnly="0" labelOnly="1" fieldPosition="0">
        <references count="1">
          <reference field="2" count="0"/>
        </references>
      </pivotArea>
    </format>
    <format dxfId="35">
      <pivotArea dataOnly="0" labelOnly="1" grandRow="1" outline="0" fieldPosition="0"/>
    </format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C92D99-AEC6-4D29-8EC9-48EF51803316}" name="Tabella pivot10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6" rowHeaderCaption="Gruppo">
  <location ref="K20:M27" firstHeaderRow="0" firstDataRow="1" firstDataCol="1"/>
  <pivotFields count="11">
    <pivotField showAll="0"/>
    <pivotField dataField="1" numFmtId="14" showAll="0"/>
    <pivotField numFmtId="1" showAll="0"/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showAll="0">
      <items count="6">
        <item x="0"/>
        <item x="1"/>
        <item x="3"/>
        <item x="2"/>
        <item x="4"/>
        <item t="default"/>
      </items>
    </pivotField>
    <pivotField axis="axisRow" showAll="0">
      <items count="8">
        <item x="1"/>
        <item x="3"/>
        <item x="0"/>
        <item x="5"/>
        <item x="2"/>
        <item x="4"/>
        <item m="1" x="6"/>
        <item t="default"/>
      </items>
    </pivotField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Assegnati" fld="1" subtotal="count" baseField="0" baseItem="0"/>
    <dataField name="Definiti" fld="3" subtotal="count" baseField="0" baseItem="0"/>
  </dataFields>
  <formats count="5">
    <format dxfId="26">
      <pivotArea type="all" dataOnly="0" outline="0" fieldPosition="0"/>
    </format>
    <format dxfId="27">
      <pivotArea outline="0" collapsedLevelsAreSubtotals="1" fieldPosition="0"/>
    </format>
    <format dxfId="28">
      <pivotArea field="6" type="button" dataOnly="0" labelOnly="1" outline="0"/>
    </format>
    <format dxfId="29">
      <pivotArea dataOnly="0" labelOnly="1" grandRow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0DC124-75FA-4929-9155-68CE4C5AAB1B}" name="Tabella pivot2" cacheId="100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3" rowHeaderCaption="Gruppo">
  <location ref="U21:W24" firstHeaderRow="0" firstDataRow="1" firstDataCol="1"/>
  <pivotFields count="11">
    <pivotField showAll="0"/>
    <pivotField dataField="1" numFmtId="14" showAll="0"/>
    <pivotField numFmtId="1" showAll="0"/>
    <pivotField dataField="1" showAll="0">
      <items count="5">
        <item x="0"/>
        <item x="2"/>
        <item x="3"/>
        <item x="1"/>
        <item t="default"/>
      </items>
    </pivotField>
    <pivotField showAll="0"/>
    <pivotField showAll="0"/>
    <pivotField showAll="0">
      <items count="6">
        <item x="0"/>
        <item x="1"/>
        <item x="3"/>
        <item x="2"/>
        <item x="4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Assegnati" fld="1" subtotal="count" baseField="0" baseItem="0"/>
    <dataField name="Definiti" fld="3" subtotal="count" baseField="0" baseItem="0"/>
  </dataFields>
  <formats count="5">
    <format dxfId="21">
      <pivotArea type="all" dataOnly="0" outline="0" fieldPosition="0"/>
    </format>
    <format dxfId="22">
      <pivotArea outline="0" collapsedLevelsAreSubtotals="1" fieldPosition="0"/>
    </format>
    <format dxfId="23">
      <pivotArea field="6" type="button" dataOnly="0" labelOnly="1" outline="0"/>
    </format>
    <format dxfId="24">
      <pivotArea dataOnly="0" labelOnly="1" grandRow="1" outline="0" fieldPosition="0"/>
    </format>
    <format dxfId="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1B99FE-E353-49A2-8653-E1D784647EFF}" name="Tabella1" displayName="Tabella1" ref="B1004:I1005" insertRow="1" totalsRowShown="0" headerRowDxfId="20" dataDxfId="19">
  <autoFilter ref="B1004:I1005" xr:uid="{621B99FE-E353-49A2-8653-E1D784647EFF}"/>
  <tableColumns count="8">
    <tableColumn id="1" xr3:uid="{4DBDEF71-5B54-456A-8B0B-9D7D08A4040A}" name="Colonna1" dataDxfId="18"/>
    <tableColumn id="2" xr3:uid="{B2868843-0375-49F3-ACD7-DC436704C56F}" name="Colonna2" dataDxfId="17"/>
    <tableColumn id="3" xr3:uid="{4742D78B-C1C8-4C58-8C6B-6F1B3E21B1F3}" name="Colonna3" dataDxfId="16"/>
    <tableColumn id="4" xr3:uid="{B9C63BB4-639F-48AE-A701-9C5CAB56168C}" name="Colonna4" dataDxfId="15"/>
    <tableColumn id="5" xr3:uid="{424A9870-1154-41EE-848D-FF052770733A}" name="Colonna5" dataDxfId="14"/>
    <tableColumn id="6" xr3:uid="{3A99E8D2-D5D3-46F7-8C85-57BE80824348}" name="Colonna6" dataDxfId="13"/>
    <tableColumn id="7" xr3:uid="{53A01C1C-B675-4E6F-B536-236456052AFD}" name="Colonna7" dataDxfId="12"/>
    <tableColumn id="8" xr3:uid="{5AF02BD4-7C67-4B28-BF3B-520C136A32C8}" name="Colonna8" dataDxfId="1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7B6F2B-D4FE-4A64-B540-43B4F7299E7E}" name="Tabella2" displayName="Tabella2" ref="B9:J27" totalsRowShown="0" headerRowDxfId="10" dataDxfId="9">
  <autoFilter ref="B9:J27" xr:uid="{777B6F2B-D4FE-4A64-B540-43B4F7299E7E}"/>
  <tableColumns count="9">
    <tableColumn id="1" xr3:uid="{A54F3153-5822-4CEB-9798-E48BAD5B5818}" name="Numero di ruolo" dataDxfId="8"/>
    <tableColumn id="2" xr3:uid="{300E8B8F-5920-488B-A814-FF0BA3E30380}" name="Data di assegnazione" dataDxfId="7"/>
    <tableColumn id="9" xr3:uid="{0B4D1A9A-3370-4CAF-952A-C56F2BDA6604}" name="Tranche" dataDxfId="6"/>
    <tableColumn id="3" xr3:uid="{D27D364C-CB1F-4BE8-AD6B-96FAFF90FA3B}" name="Data di definizione" dataDxfId="5">
      <calculatedColumnFormula>Tabella2[[#This Row],[Data di assegnazione]]+30</calculatedColumnFormula>
    </tableColumn>
    <tableColumn id="4" xr3:uid="{8359054B-CF4B-4F98-8C5D-3A140370361F}" name="Modalità di assegnazione" dataDxfId="4"/>
    <tableColumn id="5" xr3:uid="{E33F22E7-7B83-4D02-AE18-6AAE401E7DA7}" name="Dettaglio" dataDxfId="3"/>
    <tableColumn id="6" xr3:uid="{BD6DB153-DA1A-4832-8F1D-36CCD518DFF3}" name="Gruppo di Assegnazione" dataDxfId="2"/>
    <tableColumn id="7" xr3:uid="{2B7C306E-9756-4A1C-861E-C0B53D869A3A}" name="Nome del Giudice" dataDxfId="1"/>
    <tableColumn id="8" xr3:uid="{E85F0C7C-896B-4ED6-8161-8F5734B0FC8F}" name="Tipologia di Giudic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866B-3F0F-4601-9667-DAE7A80CF7A2}">
  <sheetPr codeName="Foglio1"/>
  <dimension ref="B1:J1004"/>
  <sheetViews>
    <sheetView topLeftCell="A3" zoomScale="88" workbookViewId="0">
      <selection activeCell="B3" sqref="B3:F7"/>
    </sheetView>
  </sheetViews>
  <sheetFormatPr defaultColWidth="8.7109375" defaultRowHeight="15.6"/>
  <cols>
    <col min="1" max="1" width="3.140625" style="1" customWidth="1"/>
    <col min="2" max="2" width="18.5703125" style="1" bestFit="1" customWidth="1"/>
    <col min="3" max="3" width="23.140625" style="1" bestFit="1" customWidth="1"/>
    <col min="4" max="4" width="21.140625" style="1" bestFit="1" customWidth="1"/>
    <col min="5" max="6" width="27.140625" style="1" bestFit="1" customWidth="1"/>
    <col min="7" max="7" width="26.140625" style="1" bestFit="1" customWidth="1"/>
    <col min="8" max="8" width="20.140625" style="1" bestFit="1" customWidth="1"/>
    <col min="9" max="9" width="22.5703125" style="1" bestFit="1" customWidth="1"/>
    <col min="10" max="10" width="23.7109375" style="1" bestFit="1" customWidth="1"/>
    <col min="11" max="16384" width="8.7109375" style="1"/>
  </cols>
  <sheetData>
    <row r="1" spans="2:10" s="3" customFormat="1" ht="26.1">
      <c r="B1" s="3" t="s">
        <v>0</v>
      </c>
    </row>
    <row r="3" spans="2:10" ht="15.95" customHeight="1">
      <c r="B3" s="19" t="s">
        <v>1</v>
      </c>
      <c r="C3" s="20"/>
      <c r="D3" s="20"/>
      <c r="E3" s="20"/>
      <c r="F3" s="21"/>
    </row>
    <row r="4" spans="2:10" ht="15.95" customHeight="1">
      <c r="B4" s="22"/>
      <c r="C4" s="23"/>
      <c r="D4" s="23"/>
      <c r="E4" s="23"/>
      <c r="F4" s="24"/>
    </row>
    <row r="5" spans="2:10" ht="15.95" customHeight="1">
      <c r="B5" s="22"/>
      <c r="C5" s="23"/>
      <c r="D5" s="23"/>
      <c r="E5" s="23"/>
      <c r="F5" s="24"/>
    </row>
    <row r="6" spans="2:10" ht="15.95" customHeight="1">
      <c r="B6" s="22"/>
      <c r="C6" s="23"/>
      <c r="D6" s="23"/>
      <c r="E6" s="23"/>
      <c r="F6" s="24"/>
    </row>
    <row r="7" spans="2:10" ht="15.95" customHeight="1">
      <c r="B7" s="25"/>
      <c r="C7" s="26"/>
      <c r="D7" s="26"/>
      <c r="E7" s="26"/>
      <c r="F7" s="27"/>
    </row>
    <row r="9" spans="2:10"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2:10">
      <c r="B10" s="5">
        <v>100</v>
      </c>
      <c r="C10" s="6">
        <v>44927</v>
      </c>
      <c r="D10" s="7">
        <v>1</v>
      </c>
      <c r="E10" s="6">
        <f>Tabella2[[#This Row],[Data di assegnazione]]+30</f>
        <v>44957</v>
      </c>
      <c r="F10" s="5" t="s">
        <v>11</v>
      </c>
      <c r="G10" s="5" t="s">
        <v>12</v>
      </c>
      <c r="H10" s="5">
        <v>1</v>
      </c>
      <c r="I10" s="5" t="s">
        <v>13</v>
      </c>
      <c r="J10" s="5" t="s">
        <v>14</v>
      </c>
    </row>
    <row r="11" spans="2:10">
      <c r="B11" s="5">
        <f>B10+1</f>
        <v>101</v>
      </c>
      <c r="C11" s="6">
        <v>44927</v>
      </c>
      <c r="D11" s="7">
        <v>1</v>
      </c>
      <c r="E11" s="6">
        <f>Tabella2[[#This Row],[Data di assegnazione]]+30</f>
        <v>44957</v>
      </c>
      <c r="F11" s="5" t="s">
        <v>15</v>
      </c>
      <c r="G11" s="5" t="s">
        <v>16</v>
      </c>
      <c r="H11" s="5">
        <v>2</v>
      </c>
      <c r="I11" s="5" t="s">
        <v>17</v>
      </c>
      <c r="J11" s="5" t="s">
        <v>18</v>
      </c>
    </row>
    <row r="12" spans="2:10">
      <c r="B12" s="5">
        <f t="shared" ref="B12:B26" si="0">B11+1</f>
        <v>102</v>
      </c>
      <c r="C12" s="6">
        <v>44927</v>
      </c>
      <c r="D12" s="7">
        <v>1</v>
      </c>
      <c r="E12" s="6"/>
      <c r="F12" s="5"/>
      <c r="G12" s="5"/>
      <c r="H12" s="5">
        <v>4</v>
      </c>
      <c r="I12" s="5" t="s">
        <v>13</v>
      </c>
      <c r="J12" s="5" t="s">
        <v>14</v>
      </c>
    </row>
    <row r="13" spans="2:10">
      <c r="B13" s="5">
        <f t="shared" si="0"/>
        <v>103</v>
      </c>
      <c r="C13" s="6">
        <v>44927</v>
      </c>
      <c r="D13" s="7">
        <v>1</v>
      </c>
      <c r="E13" s="6"/>
      <c r="F13" s="5"/>
      <c r="G13" s="5"/>
      <c r="H13" s="5">
        <v>1</v>
      </c>
      <c r="I13" s="5" t="s">
        <v>19</v>
      </c>
      <c r="J13" s="5" t="s">
        <v>14</v>
      </c>
    </row>
    <row r="14" spans="2:10">
      <c r="B14" s="5">
        <f t="shared" si="0"/>
        <v>104</v>
      </c>
      <c r="C14" s="6">
        <v>44927</v>
      </c>
      <c r="D14" s="7">
        <v>1</v>
      </c>
      <c r="E14" s="6">
        <f>Tabella2[[#This Row],[Data di assegnazione]]+30</f>
        <v>44957</v>
      </c>
      <c r="F14" s="5" t="s">
        <v>20</v>
      </c>
      <c r="G14" s="5" t="s">
        <v>12</v>
      </c>
      <c r="H14" s="5">
        <v>2</v>
      </c>
      <c r="I14" s="5" t="s">
        <v>17</v>
      </c>
      <c r="J14" s="5" t="s">
        <v>18</v>
      </c>
    </row>
    <row r="15" spans="2:10">
      <c r="B15" s="5">
        <v>116</v>
      </c>
      <c r="C15" s="6">
        <v>44928</v>
      </c>
      <c r="D15" s="7">
        <v>1</v>
      </c>
      <c r="E15" s="6">
        <f>Tabella2[[#This Row],[Data di assegnazione]]+30</f>
        <v>44958</v>
      </c>
      <c r="F15" s="5" t="s">
        <v>15</v>
      </c>
      <c r="G15" s="5" t="s">
        <v>12</v>
      </c>
      <c r="H15" s="5">
        <v>3</v>
      </c>
      <c r="I15" s="5" t="s">
        <v>17</v>
      </c>
      <c r="J15" s="5" t="s">
        <v>18</v>
      </c>
    </row>
    <row r="16" spans="2:10">
      <c r="B16" s="5">
        <f>B14+1</f>
        <v>105</v>
      </c>
      <c r="C16" s="6">
        <v>44931</v>
      </c>
      <c r="D16" s="7">
        <v>2</v>
      </c>
      <c r="E16" s="6">
        <f>Tabella2[[#This Row],[Data di assegnazione]]+30</f>
        <v>44961</v>
      </c>
      <c r="F16" s="5" t="s">
        <v>21</v>
      </c>
      <c r="G16" s="5" t="s">
        <v>12</v>
      </c>
      <c r="H16" s="5">
        <v>4</v>
      </c>
      <c r="I16" s="5" t="s">
        <v>22</v>
      </c>
      <c r="J16" s="5" t="s">
        <v>18</v>
      </c>
    </row>
    <row r="17" spans="2:10">
      <c r="B17" s="5">
        <f t="shared" si="0"/>
        <v>106</v>
      </c>
      <c r="C17" s="6">
        <v>44931</v>
      </c>
      <c r="D17" s="7">
        <v>2</v>
      </c>
      <c r="E17" s="6">
        <f>Tabella2[[#This Row],[Data di assegnazione]]+30</f>
        <v>44961</v>
      </c>
      <c r="F17" s="5" t="s">
        <v>15</v>
      </c>
      <c r="G17" s="5" t="s">
        <v>12</v>
      </c>
      <c r="H17" s="5">
        <v>5</v>
      </c>
      <c r="I17" s="5" t="s">
        <v>23</v>
      </c>
      <c r="J17" s="5" t="s">
        <v>14</v>
      </c>
    </row>
    <row r="18" spans="2:10">
      <c r="B18" s="5">
        <f t="shared" si="0"/>
        <v>107</v>
      </c>
      <c r="C18" s="6">
        <v>44931</v>
      </c>
      <c r="D18" s="7">
        <v>2</v>
      </c>
      <c r="E18" s="6"/>
      <c r="F18" s="5"/>
      <c r="G18" s="5"/>
      <c r="H18" s="5">
        <v>3</v>
      </c>
      <c r="I18" s="5" t="s">
        <v>13</v>
      </c>
      <c r="J18" s="5" t="s">
        <v>14</v>
      </c>
    </row>
    <row r="19" spans="2:10">
      <c r="B19" s="5">
        <f t="shared" si="0"/>
        <v>108</v>
      </c>
      <c r="C19" s="6">
        <v>44931</v>
      </c>
      <c r="D19" s="7">
        <v>2</v>
      </c>
      <c r="E19" s="6"/>
      <c r="F19" s="5"/>
      <c r="G19" s="5"/>
      <c r="H19" s="5">
        <v>2</v>
      </c>
      <c r="I19" s="5" t="s">
        <v>23</v>
      </c>
      <c r="J19" s="5" t="s">
        <v>18</v>
      </c>
    </row>
    <row r="20" spans="2:10">
      <c r="B20" s="5">
        <f t="shared" si="0"/>
        <v>109</v>
      </c>
      <c r="C20" s="6">
        <v>44931</v>
      </c>
      <c r="D20" s="7">
        <v>2</v>
      </c>
      <c r="E20" s="6"/>
      <c r="F20" s="5"/>
      <c r="G20" s="5"/>
      <c r="H20" s="5">
        <v>1</v>
      </c>
      <c r="I20" s="5" t="s">
        <v>24</v>
      </c>
      <c r="J20" s="5" t="s">
        <v>14</v>
      </c>
    </row>
    <row r="21" spans="2:10">
      <c r="B21" s="5">
        <f t="shared" si="0"/>
        <v>110</v>
      </c>
      <c r="C21" s="6">
        <v>44933</v>
      </c>
      <c r="D21" s="7">
        <v>3</v>
      </c>
      <c r="E21" s="6"/>
      <c r="F21" s="5"/>
      <c r="G21" s="5"/>
      <c r="H21" s="5">
        <v>1</v>
      </c>
      <c r="I21" s="5" t="s">
        <v>19</v>
      </c>
      <c r="J21" s="5" t="s">
        <v>14</v>
      </c>
    </row>
    <row r="22" spans="2:10">
      <c r="B22" s="5">
        <f t="shared" si="0"/>
        <v>111</v>
      </c>
      <c r="C22" s="6">
        <v>44933</v>
      </c>
      <c r="D22" s="7">
        <v>3</v>
      </c>
      <c r="E22" s="6"/>
      <c r="F22" s="5"/>
      <c r="G22" s="5"/>
      <c r="H22" s="5">
        <v>1</v>
      </c>
      <c r="I22" s="5" t="s">
        <v>22</v>
      </c>
      <c r="J22" s="5" t="s">
        <v>14</v>
      </c>
    </row>
    <row r="23" spans="2:10">
      <c r="B23" s="5">
        <f t="shared" si="0"/>
        <v>112</v>
      </c>
      <c r="C23" s="6">
        <v>44933</v>
      </c>
      <c r="D23" s="7">
        <v>3</v>
      </c>
      <c r="E23" s="6"/>
      <c r="F23" s="5"/>
      <c r="G23" s="5"/>
      <c r="H23" s="5">
        <v>2</v>
      </c>
      <c r="I23" s="5" t="s">
        <v>13</v>
      </c>
      <c r="J23" s="5" t="s">
        <v>14</v>
      </c>
    </row>
    <row r="24" spans="2:10">
      <c r="B24" s="5">
        <f t="shared" si="0"/>
        <v>113</v>
      </c>
      <c r="C24" s="6">
        <v>44933</v>
      </c>
      <c r="D24" s="7">
        <v>3</v>
      </c>
      <c r="E24" s="6"/>
      <c r="F24" s="5"/>
      <c r="G24" s="5"/>
      <c r="H24" s="5">
        <v>4</v>
      </c>
      <c r="I24" s="5" t="s">
        <v>24</v>
      </c>
      <c r="J24" s="5" t="s">
        <v>14</v>
      </c>
    </row>
    <row r="25" spans="2:10">
      <c r="B25" s="5">
        <f t="shared" si="0"/>
        <v>114</v>
      </c>
      <c r="C25" s="6">
        <v>44933</v>
      </c>
      <c r="D25" s="7">
        <v>3</v>
      </c>
      <c r="E25" s="6"/>
      <c r="F25" s="5"/>
      <c r="G25" s="5"/>
      <c r="H25" s="5">
        <v>5</v>
      </c>
      <c r="I25" s="5" t="s">
        <v>17</v>
      </c>
      <c r="J25" s="5" t="s">
        <v>18</v>
      </c>
    </row>
    <row r="26" spans="2:10">
      <c r="B26" s="5">
        <f t="shared" si="0"/>
        <v>115</v>
      </c>
      <c r="C26" s="6">
        <v>44933</v>
      </c>
      <c r="D26" s="7">
        <v>3</v>
      </c>
      <c r="E26" s="6"/>
      <c r="F26" s="5"/>
      <c r="G26" s="5"/>
      <c r="H26" s="5">
        <v>2</v>
      </c>
      <c r="I26" s="5" t="s">
        <v>13</v>
      </c>
      <c r="J26" s="5" t="s">
        <v>14</v>
      </c>
    </row>
    <row r="27" spans="2:10">
      <c r="B27" s="5">
        <v>116</v>
      </c>
      <c r="C27" s="6">
        <v>44934</v>
      </c>
      <c r="D27" s="7">
        <v>4</v>
      </c>
      <c r="E27" s="6"/>
      <c r="F27" s="5" t="s">
        <v>20</v>
      </c>
      <c r="G27" s="5"/>
      <c r="H27" s="5">
        <v>2</v>
      </c>
      <c r="I27" s="5" t="s">
        <v>13</v>
      </c>
      <c r="J27" s="5" t="s">
        <v>14</v>
      </c>
    </row>
    <row r="1004" spans="2:9">
      <c r="B1004" s="1" t="s">
        <v>25</v>
      </c>
      <c r="C1004" s="1" t="s">
        <v>26</v>
      </c>
      <c r="D1004" s="1" t="s">
        <v>27</v>
      </c>
      <c r="E1004" s="1" t="s">
        <v>28</v>
      </c>
      <c r="F1004" s="1" t="s">
        <v>29</v>
      </c>
      <c r="G1004" s="1" t="s">
        <v>30</v>
      </c>
      <c r="H1004" s="1" t="s">
        <v>31</v>
      </c>
      <c r="I1004" s="1" t="s">
        <v>32</v>
      </c>
    </row>
  </sheetData>
  <dataConsolidate/>
  <mergeCells count="1">
    <mergeCell ref="B3:F7"/>
  </mergeCells>
  <pageMargins left="0.7" right="0.7" top="0.75" bottom="0.75" header="0.3" footer="0.3"/>
  <pageSetup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C95C896-3F6C-4A8C-A719-2EE2E811E96C}">
          <x14:formula1>
            <xm:f>Foglio1!$C$3:$C$6</xm:f>
          </x14:formula1>
          <xm:sqref>F10:F27</xm:sqref>
        </x14:dataValidation>
        <x14:dataValidation type="list" allowBlank="1" showInputMessage="1" showErrorMessage="1" xr:uid="{4E5C81D5-9173-4D1B-9203-B7D1315D9D20}">
          <x14:formula1>
            <xm:f>Foglio1!$G$3:$G$7</xm:f>
          </x14:formula1>
          <xm:sqref>H10:H27</xm:sqref>
        </x14:dataValidation>
        <x14:dataValidation type="list" allowBlank="1" showInputMessage="1" showErrorMessage="1" xr:uid="{8CEDDC32-1D1B-4B7F-91ED-0F1AA4158418}">
          <x14:formula1>
            <xm:f>Foglio1!$I$3:$I$4</xm:f>
          </x14:formula1>
          <xm:sqref>J10:J27</xm:sqref>
        </x14:dataValidation>
        <x14:dataValidation type="list" allowBlank="1" showInputMessage="1" showErrorMessage="1" xr:uid="{6F079C32-094D-4519-BBA8-17D813B736A3}">
          <x14:formula1>
            <xm:f>Foglio1!$E$3:$E$5</xm:f>
          </x14:formula1>
          <xm:sqref>G10:G27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D8FD-92C1-49E7-A5DA-FB9C8DE44EBC}">
  <dimension ref="B1:S30"/>
  <sheetViews>
    <sheetView tabSelected="1" topLeftCell="C1" zoomScale="82" workbookViewId="0">
      <selection activeCell="O24" sqref="O24"/>
    </sheetView>
  </sheetViews>
  <sheetFormatPr defaultColWidth="8.7109375" defaultRowHeight="14.45"/>
  <cols>
    <col min="1" max="1" width="4.7109375" style="9" customWidth="1"/>
    <col min="2" max="2" width="18.42578125" style="9" bestFit="1" customWidth="1"/>
    <col min="3" max="3" width="28.5703125" style="9" bestFit="1" customWidth="1"/>
    <col min="4" max="6" width="8.7109375" style="9"/>
    <col min="7" max="7" width="2.140625" style="10" customWidth="1"/>
    <col min="8" max="8" width="6" style="9" customWidth="1"/>
    <col min="9" max="9" width="18.42578125" style="9" bestFit="1" customWidth="1"/>
    <col min="10" max="10" width="31.140625" style="9" bestFit="1" customWidth="1"/>
    <col min="11" max="11" width="8.7109375" style="9"/>
    <col min="12" max="12" width="13.5703125" style="9" customWidth="1"/>
    <col min="13" max="13" width="2" style="10" customWidth="1"/>
    <col min="14" max="14" width="8.7109375" style="9"/>
    <col min="15" max="15" width="31.140625" style="9" bestFit="1" customWidth="1"/>
    <col min="16" max="16" width="22.42578125" style="9" bestFit="1" customWidth="1"/>
    <col min="17" max="17" width="8.140625" style="9" bestFit="1" customWidth="1"/>
    <col min="18" max="18" width="10.5703125" style="9" bestFit="1" customWidth="1"/>
    <col min="19" max="19" width="9.140625" style="9" bestFit="1" customWidth="1"/>
    <col min="20" max="20" width="27.5703125" style="9" bestFit="1" customWidth="1"/>
    <col min="21" max="16384" width="8.7109375" style="9"/>
  </cols>
  <sheetData>
    <row r="1" spans="2:2" s="3" customFormat="1" ht="26.1">
      <c r="B1" s="3" t="s">
        <v>33</v>
      </c>
    </row>
    <row r="20" spans="2:19">
      <c r="B20" s="8" t="s">
        <v>34</v>
      </c>
      <c r="C20" s="9" t="s">
        <v>35</v>
      </c>
      <c r="I20" s="8" t="s">
        <v>34</v>
      </c>
      <c r="J20" s="9" t="s">
        <v>36</v>
      </c>
      <c r="O20" s="8" t="s">
        <v>36</v>
      </c>
      <c r="P20" s="8" t="s">
        <v>37</v>
      </c>
    </row>
    <row r="21" spans="2:19">
      <c r="B21" s="11">
        <v>1</v>
      </c>
      <c r="C21" s="9">
        <v>6</v>
      </c>
      <c r="I21" s="11">
        <v>1</v>
      </c>
      <c r="J21" s="9">
        <v>4</v>
      </c>
      <c r="M21" s="12"/>
      <c r="N21" s="13"/>
      <c r="O21" s="8" t="s">
        <v>34</v>
      </c>
      <c r="P21" s="9" t="s">
        <v>21</v>
      </c>
      <c r="Q21" s="9" t="s">
        <v>20</v>
      </c>
      <c r="R21" s="9" t="s">
        <v>15</v>
      </c>
      <c r="S21" s="9" t="s">
        <v>11</v>
      </c>
    </row>
    <row r="22" spans="2:19">
      <c r="B22" s="15">
        <v>44927</v>
      </c>
      <c r="C22" s="9">
        <v>5</v>
      </c>
      <c r="I22" s="15">
        <v>44927</v>
      </c>
      <c r="J22" s="9">
        <v>3</v>
      </c>
      <c r="M22" s="16"/>
      <c r="O22" s="11">
        <v>1</v>
      </c>
      <c r="Q22" s="9">
        <v>1</v>
      </c>
      <c r="R22" s="9">
        <v>2</v>
      </c>
      <c r="S22" s="9">
        <v>1</v>
      </c>
    </row>
    <row r="23" spans="2:19">
      <c r="B23" s="15">
        <v>44928</v>
      </c>
      <c r="C23" s="9">
        <v>1</v>
      </c>
      <c r="I23" s="15">
        <v>44928</v>
      </c>
      <c r="J23" s="9">
        <v>1</v>
      </c>
      <c r="M23" s="16"/>
      <c r="O23" s="11">
        <v>2</v>
      </c>
      <c r="P23" s="9">
        <v>1</v>
      </c>
      <c r="R23" s="9">
        <v>1</v>
      </c>
    </row>
    <row r="24" spans="2:19">
      <c r="B24" s="11">
        <v>2</v>
      </c>
      <c r="C24" s="9">
        <v>5</v>
      </c>
      <c r="I24" s="11">
        <v>2</v>
      </c>
      <c r="J24" s="9">
        <v>2</v>
      </c>
      <c r="M24" s="12"/>
      <c r="N24" s="13"/>
      <c r="O24" s="11">
        <v>4</v>
      </c>
    </row>
    <row r="25" spans="2:19">
      <c r="B25" s="15">
        <v>44931</v>
      </c>
      <c r="C25" s="9">
        <v>5</v>
      </c>
      <c r="I25" s="15">
        <v>44931</v>
      </c>
      <c r="J25" s="9">
        <v>2</v>
      </c>
      <c r="M25" s="16"/>
      <c r="O25"/>
      <c r="P25"/>
      <c r="Q25"/>
      <c r="R25"/>
    </row>
    <row r="26" spans="2:19">
      <c r="B26" s="11">
        <v>3</v>
      </c>
      <c r="C26" s="9">
        <v>6</v>
      </c>
      <c r="I26" s="11">
        <v>3</v>
      </c>
      <c r="M26" s="12"/>
      <c r="N26" s="13"/>
      <c r="O26"/>
      <c r="P26"/>
      <c r="Q26"/>
      <c r="R26"/>
    </row>
    <row r="27" spans="2:19">
      <c r="B27" s="15">
        <v>44933</v>
      </c>
      <c r="C27" s="9">
        <v>6</v>
      </c>
      <c r="I27" s="15">
        <v>44933</v>
      </c>
      <c r="M27" s="16"/>
    </row>
    <row r="28" spans="2:19">
      <c r="B28" s="11">
        <v>4</v>
      </c>
      <c r="C28" s="9">
        <v>1</v>
      </c>
      <c r="I28" s="11">
        <v>4</v>
      </c>
      <c r="M28" s="17"/>
    </row>
    <row r="29" spans="2:19">
      <c r="B29" s="15">
        <v>44934</v>
      </c>
      <c r="C29" s="9">
        <v>1</v>
      </c>
      <c r="I29" s="15">
        <v>44934</v>
      </c>
    </row>
    <row r="30" spans="2:19">
      <c r="B30" s="11" t="s">
        <v>38</v>
      </c>
      <c r="C30" s="9">
        <v>18</v>
      </c>
      <c r="I30" s="11" t="s">
        <v>38</v>
      </c>
      <c r="J30" s="9">
        <v>6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97AE9-BC18-44DB-A157-64D52DE22B08}">
  <dimension ref="B1:M39"/>
  <sheetViews>
    <sheetView zoomScale="71" workbookViewId="0">
      <selection activeCell="B20" sqref="B20:D37"/>
    </sheetView>
  </sheetViews>
  <sheetFormatPr defaultColWidth="8.7109375" defaultRowHeight="14.45"/>
  <cols>
    <col min="1" max="1" width="3.5703125" style="9" customWidth="1"/>
    <col min="2" max="2" width="22.42578125" style="9" bestFit="1" customWidth="1"/>
    <col min="3" max="3" width="33" style="9" bestFit="1" customWidth="1"/>
    <col min="4" max="4" width="36.42578125" style="9" bestFit="1" customWidth="1"/>
    <col min="5" max="8" width="8.7109375" style="9"/>
    <col min="9" max="9" width="3.140625" style="10" customWidth="1"/>
    <col min="10" max="10" width="8.7109375" style="9"/>
    <col min="11" max="11" width="22.42578125" style="9" bestFit="1" customWidth="1"/>
    <col min="12" max="12" width="12.28515625" style="9" bestFit="1" customWidth="1"/>
    <col min="13" max="13" width="9.140625" style="9" bestFit="1" customWidth="1"/>
    <col min="14" max="16384" width="8.7109375" style="9"/>
  </cols>
  <sheetData>
    <row r="1" spans="2:2" s="3" customFormat="1" ht="26.1">
      <c r="B1" s="3" t="s">
        <v>39</v>
      </c>
    </row>
    <row r="20" spans="2:13">
      <c r="B20" s="8" t="s">
        <v>40</v>
      </c>
      <c r="C20" s="9" t="s">
        <v>35</v>
      </c>
      <c r="D20" s="9" t="s">
        <v>36</v>
      </c>
      <c r="K20" s="8" t="s">
        <v>40</v>
      </c>
      <c r="L20" s="9" t="s">
        <v>41</v>
      </c>
      <c r="M20" s="9" t="s">
        <v>42</v>
      </c>
    </row>
    <row r="21" spans="2:13">
      <c r="B21" s="11">
        <v>1</v>
      </c>
      <c r="C21" s="9">
        <v>6</v>
      </c>
      <c r="D21" s="9">
        <v>4</v>
      </c>
      <c r="K21" s="14">
        <v>1</v>
      </c>
      <c r="L21" s="9">
        <v>5</v>
      </c>
      <c r="M21" s="9">
        <v>1</v>
      </c>
    </row>
    <row r="22" spans="2:13">
      <c r="B22" s="18">
        <v>1</v>
      </c>
      <c r="C22" s="9">
        <v>2</v>
      </c>
      <c r="D22" s="9">
        <v>1</v>
      </c>
      <c r="K22" s="14">
        <v>2</v>
      </c>
      <c r="L22" s="9">
        <v>6</v>
      </c>
      <c r="M22" s="9">
        <v>2</v>
      </c>
    </row>
    <row r="23" spans="2:13">
      <c r="B23" s="18">
        <v>2</v>
      </c>
      <c r="C23" s="9">
        <v>2</v>
      </c>
      <c r="D23" s="9">
        <v>2</v>
      </c>
      <c r="K23" s="14">
        <v>3</v>
      </c>
      <c r="L23" s="9">
        <v>2</v>
      </c>
      <c r="M23" s="9">
        <v>1</v>
      </c>
    </row>
    <row r="24" spans="2:13">
      <c r="B24" s="18">
        <v>3</v>
      </c>
      <c r="C24" s="9">
        <v>1</v>
      </c>
      <c r="D24" s="9">
        <v>1</v>
      </c>
      <c r="K24" s="14">
        <v>4</v>
      </c>
      <c r="L24" s="9">
        <v>3</v>
      </c>
      <c r="M24" s="9">
        <v>1</v>
      </c>
    </row>
    <row r="25" spans="2:13">
      <c r="B25" s="18">
        <v>4</v>
      </c>
      <c r="C25" s="9">
        <v>1</v>
      </c>
      <c r="K25" s="14">
        <v>5</v>
      </c>
      <c r="L25" s="9">
        <v>2</v>
      </c>
      <c r="M25" s="9">
        <v>1</v>
      </c>
    </row>
    <row r="26" spans="2:13">
      <c r="B26" s="11">
        <v>2</v>
      </c>
      <c r="C26" s="9">
        <v>5</v>
      </c>
      <c r="D26" s="9">
        <v>2</v>
      </c>
      <c r="K26" s="14" t="s">
        <v>38</v>
      </c>
      <c r="L26" s="9">
        <v>18</v>
      </c>
      <c r="M26" s="9">
        <v>6</v>
      </c>
    </row>
    <row r="27" spans="2:13">
      <c r="B27" s="18">
        <v>1</v>
      </c>
      <c r="C27" s="9">
        <v>1</v>
      </c>
    </row>
    <row r="28" spans="2:13">
      <c r="B28" s="18">
        <v>2</v>
      </c>
      <c r="C28" s="9">
        <v>1</v>
      </c>
    </row>
    <row r="29" spans="2:13">
      <c r="B29" s="18">
        <v>3</v>
      </c>
      <c r="C29" s="9">
        <v>1</v>
      </c>
    </row>
    <row r="30" spans="2:13">
      <c r="B30" s="18">
        <v>4</v>
      </c>
      <c r="C30" s="9">
        <v>1</v>
      </c>
      <c r="D30" s="9">
        <v>1</v>
      </c>
    </row>
    <row r="31" spans="2:13">
      <c r="B31" s="18">
        <v>5</v>
      </c>
      <c r="C31" s="9">
        <v>1</v>
      </c>
      <c r="D31" s="9">
        <v>1</v>
      </c>
    </row>
    <row r="32" spans="2:13">
      <c r="B32" s="11">
        <v>3</v>
      </c>
      <c r="C32" s="9">
        <v>6</v>
      </c>
    </row>
    <row r="33" spans="2:4">
      <c r="B33" s="18">
        <v>1</v>
      </c>
      <c r="C33" s="9">
        <v>2</v>
      </c>
    </row>
    <row r="34" spans="2:4">
      <c r="B34" s="18">
        <v>2</v>
      </c>
      <c r="C34" s="9">
        <v>2</v>
      </c>
    </row>
    <row r="35" spans="2:4">
      <c r="B35" s="18">
        <v>4</v>
      </c>
      <c r="C35" s="9">
        <v>1</v>
      </c>
    </row>
    <row r="36" spans="2:4">
      <c r="B36" s="18">
        <v>5</v>
      </c>
      <c r="C36" s="9">
        <v>1</v>
      </c>
    </row>
    <row r="37" spans="2:4">
      <c r="B37" s="11">
        <v>4</v>
      </c>
      <c r="C37" s="9">
        <v>1</v>
      </c>
    </row>
    <row r="38" spans="2:4">
      <c r="B38" s="18">
        <v>2</v>
      </c>
      <c r="C38" s="9">
        <v>1</v>
      </c>
    </row>
    <row r="39" spans="2:4">
      <c r="B39" s="11" t="s">
        <v>38</v>
      </c>
      <c r="C39" s="9">
        <v>18</v>
      </c>
      <c r="D39" s="9">
        <v>6</v>
      </c>
    </row>
  </sheetData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694B1-7A37-4794-B2AA-4B693913B101}">
  <dimension ref="B1:W38"/>
  <sheetViews>
    <sheetView zoomScale="71" workbookViewId="0">
      <selection activeCell="K35" sqref="K35"/>
    </sheetView>
  </sheetViews>
  <sheetFormatPr defaultColWidth="8.7109375" defaultRowHeight="14.45"/>
  <cols>
    <col min="1" max="1" width="3.5703125" style="9" customWidth="1"/>
    <col min="2" max="2" width="22.42578125" style="9" bestFit="1" customWidth="1"/>
    <col min="3" max="3" width="33" style="9" bestFit="1" customWidth="1"/>
    <col min="4" max="4" width="36.42578125" style="9" bestFit="1" customWidth="1"/>
    <col min="5" max="7" width="8.7109375" style="9"/>
    <col min="8" max="8" width="3.42578125" style="9" customWidth="1"/>
    <col min="9" max="9" width="3.140625" style="10" customWidth="1"/>
    <col min="10" max="10" width="8.7109375" style="9"/>
    <col min="11" max="11" width="22.42578125" style="9" bestFit="1" customWidth="1"/>
    <col min="12" max="12" width="12.28515625" style="9" bestFit="1" customWidth="1"/>
    <col min="13" max="13" width="9.140625" style="9" bestFit="1" customWidth="1"/>
    <col min="14" max="18" width="8.7109375" style="9"/>
    <col min="19" max="19" width="3.140625" style="10" customWidth="1"/>
    <col min="20" max="20" width="8.7109375" style="9"/>
    <col min="21" max="21" width="22.42578125" style="9" bestFit="1" customWidth="1"/>
    <col min="22" max="22" width="12.28515625" style="9" bestFit="1" customWidth="1"/>
    <col min="23" max="23" width="9.140625" style="9" bestFit="1" customWidth="1"/>
    <col min="24" max="16384" width="8.7109375" style="9"/>
  </cols>
  <sheetData>
    <row r="1" spans="2:2" s="3" customFormat="1" ht="26.1">
      <c r="B1" s="3" t="s">
        <v>43</v>
      </c>
    </row>
    <row r="20" spans="2:23">
      <c r="B20" s="8" t="s">
        <v>40</v>
      </c>
      <c r="C20" s="9" t="s">
        <v>35</v>
      </c>
      <c r="D20" s="9" t="s">
        <v>36</v>
      </c>
      <c r="K20" s="8" t="s">
        <v>40</v>
      </c>
      <c r="L20" s="9" t="s">
        <v>41</v>
      </c>
      <c r="M20" s="9" t="s">
        <v>42</v>
      </c>
    </row>
    <row r="21" spans="2:23">
      <c r="B21" s="11">
        <v>1</v>
      </c>
      <c r="C21" s="9">
        <v>6</v>
      </c>
      <c r="D21" s="9">
        <v>4</v>
      </c>
      <c r="K21" s="14" t="s">
        <v>17</v>
      </c>
      <c r="L21" s="9">
        <v>4</v>
      </c>
      <c r="M21" s="9">
        <v>3</v>
      </c>
      <c r="U21" s="8" t="s">
        <v>40</v>
      </c>
      <c r="V21" s="9" t="s">
        <v>41</v>
      </c>
      <c r="W21" s="9" t="s">
        <v>42</v>
      </c>
    </row>
    <row r="22" spans="2:23">
      <c r="B22" s="18" t="s">
        <v>17</v>
      </c>
      <c r="C22" s="9">
        <v>3</v>
      </c>
      <c r="D22" s="9">
        <v>3</v>
      </c>
      <c r="K22" s="14" t="s">
        <v>22</v>
      </c>
      <c r="L22" s="9">
        <v>2</v>
      </c>
      <c r="M22" s="9">
        <v>1</v>
      </c>
      <c r="U22" s="14" t="s">
        <v>14</v>
      </c>
      <c r="V22" s="9">
        <v>12</v>
      </c>
      <c r="W22" s="9">
        <v>2</v>
      </c>
    </row>
    <row r="23" spans="2:23">
      <c r="B23" s="18" t="s">
        <v>13</v>
      </c>
      <c r="C23" s="9">
        <v>2</v>
      </c>
      <c r="D23" s="9">
        <v>1</v>
      </c>
      <c r="K23" s="14" t="s">
        <v>13</v>
      </c>
      <c r="L23" s="9">
        <v>6</v>
      </c>
      <c r="M23" s="9">
        <v>1</v>
      </c>
      <c r="U23" s="14" t="s">
        <v>18</v>
      </c>
      <c r="V23" s="9">
        <v>6</v>
      </c>
      <c r="W23" s="9">
        <v>4</v>
      </c>
    </row>
    <row r="24" spans="2:23">
      <c r="B24" s="18" t="s">
        <v>19</v>
      </c>
      <c r="C24" s="9">
        <v>1</v>
      </c>
      <c r="K24" s="14" t="s">
        <v>24</v>
      </c>
      <c r="L24" s="9">
        <v>2</v>
      </c>
      <c r="U24" s="14" t="s">
        <v>38</v>
      </c>
      <c r="V24" s="9">
        <v>18</v>
      </c>
      <c r="W24" s="9">
        <v>6</v>
      </c>
    </row>
    <row r="25" spans="2:23">
      <c r="B25" s="11">
        <v>2</v>
      </c>
      <c r="C25" s="9">
        <v>5</v>
      </c>
      <c r="D25" s="9">
        <v>2</v>
      </c>
      <c r="K25" s="14" t="s">
        <v>19</v>
      </c>
      <c r="L25" s="9">
        <v>2</v>
      </c>
      <c r="U25"/>
      <c r="V25"/>
      <c r="W25"/>
    </row>
    <row r="26" spans="2:23">
      <c r="B26" s="18" t="s">
        <v>22</v>
      </c>
      <c r="C26" s="9">
        <v>1</v>
      </c>
      <c r="D26" s="9">
        <v>1</v>
      </c>
      <c r="K26" s="14" t="s">
        <v>23</v>
      </c>
      <c r="L26" s="9">
        <v>2</v>
      </c>
      <c r="M26" s="9">
        <v>1</v>
      </c>
      <c r="U26"/>
      <c r="V26"/>
      <c r="W26"/>
    </row>
    <row r="27" spans="2:23">
      <c r="B27" s="18" t="s">
        <v>13</v>
      </c>
      <c r="C27" s="9">
        <v>1</v>
      </c>
      <c r="K27" s="14" t="s">
        <v>38</v>
      </c>
      <c r="L27" s="9">
        <v>18</v>
      </c>
      <c r="M27" s="9">
        <v>6</v>
      </c>
    </row>
    <row r="28" spans="2:23">
      <c r="B28" s="18" t="s">
        <v>24</v>
      </c>
      <c r="C28" s="9">
        <v>1</v>
      </c>
    </row>
    <row r="29" spans="2:23">
      <c r="B29" s="18" t="s">
        <v>23</v>
      </c>
      <c r="C29" s="9">
        <v>2</v>
      </c>
      <c r="D29" s="9">
        <v>1</v>
      </c>
    </row>
    <row r="30" spans="2:23">
      <c r="B30" s="11">
        <v>3</v>
      </c>
      <c r="C30" s="9">
        <v>6</v>
      </c>
    </row>
    <row r="31" spans="2:23">
      <c r="B31" s="18" t="s">
        <v>17</v>
      </c>
      <c r="C31" s="9">
        <v>1</v>
      </c>
    </row>
    <row r="32" spans="2:23">
      <c r="B32" s="18" t="s">
        <v>22</v>
      </c>
      <c r="C32" s="9">
        <v>1</v>
      </c>
    </row>
    <row r="33" spans="2:4">
      <c r="B33" s="18" t="s">
        <v>13</v>
      </c>
      <c r="C33" s="9">
        <v>2</v>
      </c>
    </row>
    <row r="34" spans="2:4">
      <c r="B34" s="18" t="s">
        <v>24</v>
      </c>
      <c r="C34" s="9">
        <v>1</v>
      </c>
    </row>
    <row r="35" spans="2:4">
      <c r="B35" s="18" t="s">
        <v>19</v>
      </c>
      <c r="C35" s="9">
        <v>1</v>
      </c>
    </row>
    <row r="36" spans="2:4">
      <c r="B36" s="11">
        <v>4</v>
      </c>
      <c r="C36" s="9">
        <v>1</v>
      </c>
    </row>
    <row r="37" spans="2:4">
      <c r="B37" s="18" t="s">
        <v>13</v>
      </c>
      <c r="C37" s="9">
        <v>1</v>
      </c>
    </row>
    <row r="38" spans="2:4">
      <c r="B38" s="11" t="s">
        <v>38</v>
      </c>
      <c r="C38" s="9">
        <v>18</v>
      </c>
      <c r="D38" s="9">
        <v>6</v>
      </c>
    </row>
  </sheetData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3228-AD2A-479F-BA5B-43612F5F88EA}">
  <dimension ref="C3:L7"/>
  <sheetViews>
    <sheetView workbookViewId="0">
      <selection activeCell="I5" sqref="I5"/>
    </sheetView>
  </sheetViews>
  <sheetFormatPr defaultRowHeight="14.45"/>
  <cols>
    <col min="3" max="3" width="10.5703125" bestFit="1" customWidth="1"/>
    <col min="5" max="5" width="11.28515625" bestFit="1" customWidth="1"/>
    <col min="12" max="12" width="9.85546875" bestFit="1" customWidth="1"/>
  </cols>
  <sheetData>
    <row r="3" spans="3:12">
      <c r="C3" t="s">
        <v>11</v>
      </c>
      <c r="E3" t="s">
        <v>44</v>
      </c>
      <c r="G3">
        <v>1</v>
      </c>
      <c r="I3" t="s">
        <v>18</v>
      </c>
      <c r="L3" s="2"/>
    </row>
    <row r="4" spans="3:12">
      <c r="C4" t="s">
        <v>15</v>
      </c>
      <c r="E4" t="s">
        <v>16</v>
      </c>
      <c r="G4">
        <v>2</v>
      </c>
      <c r="I4" t="s">
        <v>14</v>
      </c>
      <c r="L4" s="2"/>
    </row>
    <row r="5" spans="3:12">
      <c r="C5" t="s">
        <v>20</v>
      </c>
      <c r="E5" t="s">
        <v>12</v>
      </c>
      <c r="G5">
        <v>3</v>
      </c>
      <c r="L5" s="2"/>
    </row>
    <row r="6" spans="3:12">
      <c r="C6" t="s">
        <v>21</v>
      </c>
      <c r="G6">
        <v>4</v>
      </c>
    </row>
    <row r="7" spans="3:12">
      <c r="G7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1b996e-8e65-4322-ab1b-b6986186a920">
      <Terms xmlns="http://schemas.microsoft.com/office/infopath/2007/PartnerControls"/>
    </lcf76f155ced4ddcb4097134ff3c332f>
    <TaxCatchAll xmlns="d9027789-733c-4c69-9658-3261ad6a2e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999ECB-0923-4D4E-BD54-4654AE87E156}"/>
</file>

<file path=customXml/itemProps2.xml><?xml version="1.0" encoding="utf-8"?>
<ds:datastoreItem xmlns:ds="http://schemas.openxmlformats.org/officeDocument/2006/customXml" ds:itemID="{46034EB1-EF83-45A3-BE63-04CE570CBDB4}"/>
</file>

<file path=customXml/itemProps3.xml><?xml version="1.0" encoding="utf-8"?>
<ds:datastoreItem xmlns:ds="http://schemas.openxmlformats.org/officeDocument/2006/customXml" ds:itemID="{15743863-665C-4EB9-9545-BBDBCCF27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Stefania Bait</dc:creator>
  <cp:keywords/>
  <dc:description/>
  <cp:lastModifiedBy>i.fiorentini@gruppointent.com</cp:lastModifiedBy>
  <cp:revision/>
  <dcterms:created xsi:type="dcterms:W3CDTF">2023-06-12T13:52:43Z</dcterms:created>
  <dcterms:modified xsi:type="dcterms:W3CDTF">2024-02-07T14:34:17Z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